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c2eefc8caf86bfe8/6. GIA DAT DAKLAK/2. HO SO TONG HOP/00000. HO SO DU THAO XIN Y KIEN/3. HUYEN KRONG BONG (5 DV)/"/>
    </mc:Choice>
  </mc:AlternateContent>
  <xr:revisionPtr revIDLastSave="46" documentId="8_{62E0D425-8EFE-4186-9B3D-7B70E9AB10AD}" xr6:coauthVersionLast="47" xr6:coauthVersionMax="47" xr10:uidLastSave="{CFA8F348-0668-4AE1-AB86-EB7E0EEFA697}"/>
  <bookViews>
    <workbookView xWindow="-120" yWindow="-120" windowWidth="29040" windowHeight="15720" activeTab="5" xr2:uid="{67956896-F2DB-446A-94C4-4CF3D56E544B}"/>
  </bookViews>
  <sheets>
    <sheet name="LUC" sheetId="1" r:id="rId1"/>
    <sheet name="HNK" sheetId="2" r:id="rId2"/>
    <sheet name="CLN" sheetId="3" r:id="rId3"/>
    <sheet name="RSX" sheetId="4" r:id="rId4"/>
    <sheet name="NTS" sheetId="6" r:id="rId5"/>
    <sheet name="ONT" sheetId="5" r:id="rId6"/>
  </sheets>
  <definedNames>
    <definedName name="_xlnm.Print_Area" localSheetId="2">CLN!$A$2:$G$16</definedName>
    <definedName name="_xlnm.Print_Area" localSheetId="1">HNK!$A$2:$G$15</definedName>
    <definedName name="_xlnm.Print_Area" localSheetId="0">LUC!$A$1:$E$17</definedName>
    <definedName name="_xlnm.Print_Area" localSheetId="5">ONT!$A$1:$I$45</definedName>
    <definedName name="_xlnm.Print_Area" localSheetId="3">RSX!$A$2:$G$12</definedName>
    <definedName name="_xlnm.Print_Titles" localSheetId="5">ONT!$3:$5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5" i="5" l="1"/>
  <c r="H5" i="5" s="1"/>
  <c r="I5" i="5" s="1"/>
  <c r="F5" i="5"/>
  <c r="C6" i="6"/>
  <c r="D6" i="6" s="1"/>
  <c r="E6" i="6" s="1"/>
  <c r="F6" i="6" s="1"/>
  <c r="G6" i="6" s="1"/>
  <c r="D6" i="4"/>
  <c r="E6" i="4" s="1"/>
  <c r="F6" i="4" s="1"/>
  <c r="G6" i="4" s="1"/>
  <c r="G6" i="3"/>
  <c r="F6" i="3"/>
  <c r="G6" i="2"/>
  <c r="F6" i="2"/>
  <c r="E7" i="1"/>
  <c r="D7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Thanh Duong</author>
  </authors>
  <commentList>
    <comment ref="F7" authorId="0" shapeId="0" xr:uid="{850D5D88-1D67-4400-9C80-7A8AB8255021}">
      <text>
        <r>
          <rPr>
            <b/>
            <sz val="9"/>
            <color indexed="81"/>
            <rFont val="Tahoma"/>
            <family val="2"/>
          </rPr>
          <t>Thanh Duong:</t>
        </r>
        <r>
          <rPr>
            <sz val="9"/>
            <color indexed="81"/>
            <rFont val="Tahoma"/>
            <family val="2"/>
          </rPr>
          <t xml:space="preserve">
1 vị trí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Thanh Duong</author>
  </authors>
  <commentList>
    <comment ref="F7" authorId="0" shapeId="0" xr:uid="{EBB0C996-C4C4-4714-8145-EC6CF2D35648}">
      <text>
        <r>
          <rPr>
            <b/>
            <sz val="9"/>
            <color indexed="81"/>
            <rFont val="Tahoma"/>
            <family val="2"/>
          </rPr>
          <t>Thanh Duong:</t>
        </r>
        <r>
          <rPr>
            <sz val="9"/>
            <color indexed="81"/>
            <rFont val="Tahoma"/>
            <family val="2"/>
          </rPr>
          <t xml:space="preserve">
1 vị trí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Thanh Duong</author>
  </authors>
  <commentList>
    <comment ref="C6" authorId="0" shapeId="0" xr:uid="{5CB8E9E3-20A2-45F8-855B-CBE9E4550F31}">
      <text>
        <r>
          <rPr>
            <b/>
            <sz val="9"/>
            <color indexed="81"/>
            <rFont val="Tahoma"/>
            <charset val="1"/>
          </rPr>
          <t>Thanh Duong:</t>
        </r>
        <r>
          <rPr>
            <sz val="9"/>
            <color indexed="81"/>
            <rFont val="Tahoma"/>
            <charset val="1"/>
          </rPr>
          <t xml:space="preserve">
Cầu Giang Sơn (Giáp ranh huyện Cư Kuin)</t>
        </r>
      </text>
    </comment>
    <comment ref="D6" authorId="0" shapeId="0" xr:uid="{50BFE976-4A91-43EE-85E4-E925037C7592}">
      <text>
        <r>
          <rPr>
            <b/>
            <sz val="9"/>
            <color indexed="81"/>
            <rFont val="Tahoma"/>
            <charset val="1"/>
          </rPr>
          <t>Thanh Duong:</t>
        </r>
        <r>
          <rPr>
            <sz val="9"/>
            <color indexed="81"/>
            <rFont val="Tahoma"/>
            <charset val="1"/>
          </rPr>
          <t xml:space="preserve">
Đầu nghĩa địa buôn Cuah A</t>
        </r>
      </text>
    </comment>
    <comment ref="C7" authorId="0" shapeId="0" xr:uid="{A71C0202-3DE5-4F02-B972-336DE803F5D5}">
      <text>
        <r>
          <rPr>
            <b/>
            <sz val="9"/>
            <color indexed="81"/>
            <rFont val="Tahoma"/>
            <charset val="1"/>
          </rPr>
          <t>Thanh Duong:</t>
        </r>
        <r>
          <rPr>
            <sz val="9"/>
            <color indexed="81"/>
            <rFont val="Tahoma"/>
            <charset val="1"/>
          </rPr>
          <t xml:space="preserve">
Đầu nghĩa địa buôn Cuah A</t>
        </r>
      </text>
    </comment>
    <comment ref="D7" authorId="0" shapeId="0" xr:uid="{EB0B07B3-45C9-4A05-9663-9F62D3D32EF5}">
      <text>
        <r>
          <rPr>
            <b/>
            <sz val="9"/>
            <color indexed="81"/>
            <rFont val="Tahoma"/>
            <charset val="1"/>
          </rPr>
          <t>Thanh Duong:</t>
        </r>
        <r>
          <rPr>
            <sz val="9"/>
            <color indexed="81"/>
            <rFont val="Tahoma"/>
            <charset val="1"/>
          </rPr>
          <t xml:space="preserve">
Hết Trường Mẫu giáo buôn Cuah B</t>
        </r>
      </text>
    </comment>
    <comment ref="C8" authorId="0" shapeId="0" xr:uid="{2A2D9772-81E9-4014-ADCC-14E2AACD0324}">
      <text>
        <r>
          <rPr>
            <b/>
            <sz val="9"/>
            <color indexed="81"/>
            <rFont val="Tahoma"/>
            <charset val="1"/>
          </rPr>
          <t>Thanh Duong:</t>
        </r>
        <r>
          <rPr>
            <sz val="9"/>
            <color indexed="81"/>
            <rFont val="Tahoma"/>
            <charset val="1"/>
          </rPr>
          <t xml:space="preserve">
Hết Trường Mẫu giáo buôn Cuah B</t>
        </r>
      </text>
    </comment>
    <comment ref="D11" authorId="0" shapeId="0" xr:uid="{9939A6FC-47F6-4ED7-A4DA-94999F51DC77}">
      <text>
        <r>
          <rPr>
            <b/>
            <sz val="9"/>
            <color indexed="81"/>
            <rFont val="Tahoma"/>
            <charset val="1"/>
          </rPr>
          <t>Thanh Duong:</t>
        </r>
        <r>
          <rPr>
            <sz val="9"/>
            <color indexed="81"/>
            <rFont val="Tahoma"/>
            <charset val="1"/>
          </rPr>
          <t xml:space="preserve">
Cầu Tân Đức</t>
        </r>
      </text>
    </comment>
    <comment ref="C12" authorId="0" shapeId="0" xr:uid="{07B77163-27FE-4508-B05B-2F829B660F18}">
      <text>
        <r>
          <rPr>
            <b/>
            <sz val="9"/>
            <color indexed="81"/>
            <rFont val="Tahoma"/>
            <charset val="1"/>
          </rPr>
          <t>Thanh Duong:</t>
        </r>
        <r>
          <rPr>
            <sz val="9"/>
            <color indexed="81"/>
            <rFont val="Tahoma"/>
            <charset val="1"/>
          </rPr>
          <t xml:space="preserve">
Cầu Tân Đức</t>
        </r>
      </text>
    </comment>
    <comment ref="D12" authorId="0" shapeId="0" xr:uid="{3033CDBC-A42E-4159-8112-BCD2AA991884}">
      <text>
        <r>
          <rPr>
            <b/>
            <sz val="9"/>
            <color indexed="81"/>
            <rFont val="Tahoma"/>
            <charset val="1"/>
          </rPr>
          <t>Thanh Duong:</t>
        </r>
        <r>
          <rPr>
            <sz val="9"/>
            <color indexed="81"/>
            <rFont val="Tahoma"/>
            <charset val="1"/>
          </rPr>
          <t xml:space="preserve">
Giáp ranh huyện Lăk</t>
        </r>
      </text>
    </comment>
    <comment ref="C13" authorId="0" shapeId="0" xr:uid="{CF19FFF1-F8D1-43FD-AAA0-22365406AC6F}">
      <text>
        <r>
          <rPr>
            <b/>
            <sz val="9"/>
            <color indexed="81"/>
            <rFont val="Tahoma"/>
            <charset val="1"/>
          </rPr>
          <t>Thanh Duong:</t>
        </r>
        <r>
          <rPr>
            <sz val="9"/>
            <color indexed="81"/>
            <rFont val="Tahoma"/>
            <charset val="1"/>
          </rPr>
          <t xml:space="preserve">
Giáp ngã ba Yang Reh</t>
        </r>
      </text>
    </comment>
    <comment ref="D14" authorId="0" shapeId="0" xr:uid="{9319AF00-D1BF-4FA0-85F0-A59F976EA91E}">
      <text>
        <r>
          <rPr>
            <b/>
            <sz val="9"/>
            <color indexed="81"/>
            <rFont val="Tahoma"/>
            <charset val="1"/>
          </rPr>
          <t>Thanh Duong:</t>
        </r>
        <r>
          <rPr>
            <sz val="9"/>
            <color indexed="81"/>
            <rFont val="Tahoma"/>
            <charset val="1"/>
          </rPr>
          <t xml:space="preserve">
Giáp ranh xã Ea Trul</t>
        </r>
      </text>
    </comment>
    <comment ref="C15" authorId="0" shapeId="0" xr:uid="{B36CB850-906F-4BAF-BF70-00588E4EA013}">
      <text>
        <r>
          <rPr>
            <b/>
            <sz val="9"/>
            <color indexed="81"/>
            <rFont val="Tahoma"/>
            <charset val="1"/>
          </rPr>
          <t>Thanh Duong:</t>
        </r>
        <r>
          <rPr>
            <sz val="9"/>
            <color indexed="81"/>
            <rFont val="Tahoma"/>
            <charset val="1"/>
          </rPr>
          <t xml:space="preserve">
Giáp ranh xã Yang Reh</t>
        </r>
      </text>
    </comment>
    <comment ref="D15" authorId="0" shapeId="0" xr:uid="{88D6C129-5194-4B59-A495-886505875826}">
      <text>
        <r>
          <rPr>
            <b/>
            <sz val="9"/>
            <color indexed="81"/>
            <rFont val="Tahoma"/>
            <charset val="1"/>
          </rPr>
          <t>Thanh Duong:</t>
        </r>
        <r>
          <rPr>
            <sz val="9"/>
            <color indexed="81"/>
            <rFont val="Tahoma"/>
            <charset val="1"/>
          </rPr>
          <t xml:space="preserve">
Hết ranh giới đất vườn nhà ông Y'Duyết</t>
        </r>
      </text>
    </comment>
    <comment ref="C16" authorId="0" shapeId="0" xr:uid="{7CAC094B-8F2C-4233-82FD-DD33FCBB6ACA}">
      <text>
        <r>
          <rPr>
            <b/>
            <sz val="9"/>
            <color indexed="81"/>
            <rFont val="Tahoma"/>
            <charset val="1"/>
          </rPr>
          <t>Thanh Duong:</t>
        </r>
        <r>
          <rPr>
            <sz val="9"/>
            <color indexed="81"/>
            <rFont val="Tahoma"/>
            <charset val="1"/>
          </rPr>
          <t xml:space="preserve">
Hết ranh giới đất vườn nhà ông Y'Duyết</t>
        </r>
      </text>
    </comment>
    <comment ref="D16" authorId="0" shapeId="0" xr:uid="{59D99173-5BB2-4FE5-8C51-061BF4C3A8CB}">
      <text>
        <r>
          <rPr>
            <b/>
            <sz val="9"/>
            <color indexed="81"/>
            <rFont val="Tahoma"/>
            <charset val="1"/>
          </rPr>
          <t>Thanh Duong:</t>
        </r>
        <r>
          <rPr>
            <sz val="9"/>
            <color indexed="81"/>
            <rFont val="Tahoma"/>
            <charset val="1"/>
          </rPr>
          <t xml:space="preserve">
Hết đất vườn nhà ông Bùi Thắng Lực</t>
        </r>
      </text>
    </comment>
    <comment ref="C17" authorId="0" shapeId="0" xr:uid="{4680A8CC-7C95-45C3-88C3-0355965969F9}">
      <text>
        <r>
          <rPr>
            <b/>
            <sz val="9"/>
            <color indexed="81"/>
            <rFont val="Tahoma"/>
            <charset val="1"/>
          </rPr>
          <t>Thanh Duong:</t>
        </r>
        <r>
          <rPr>
            <sz val="9"/>
            <color indexed="81"/>
            <rFont val="Tahoma"/>
            <charset val="1"/>
          </rPr>
          <t xml:space="preserve">
Hết đất vườn nhà ông Bùi Thắng Lực</t>
        </r>
      </text>
    </comment>
    <comment ref="D18" authorId="0" shapeId="0" xr:uid="{605A788D-C352-4E1F-B2F5-AAF018B9EBDD}">
      <text>
        <r>
          <rPr>
            <b/>
            <sz val="9"/>
            <color indexed="81"/>
            <rFont val="Tahoma"/>
            <family val="2"/>
          </rPr>
          <t>Thanh Duong:</t>
        </r>
        <r>
          <rPr>
            <sz val="9"/>
            <color indexed="81"/>
            <rFont val="Tahoma"/>
            <family val="2"/>
          </rPr>
          <t xml:space="preserve">
Giáp ranh xã Hoà Sơn</t>
        </r>
      </text>
    </comment>
    <comment ref="C19" authorId="0" shapeId="0" xr:uid="{E719783F-9568-414F-8785-1960FAE1CA23}">
      <text>
        <r>
          <rPr>
            <b/>
            <sz val="9"/>
            <color indexed="81"/>
            <rFont val="Tahoma"/>
            <family val="2"/>
          </rPr>
          <t>Thanh Duong:</t>
        </r>
        <r>
          <rPr>
            <sz val="9"/>
            <color indexed="81"/>
            <rFont val="Tahoma"/>
            <family val="2"/>
          </rPr>
          <t xml:space="preserve">
Giáp ranh xã Hoà Sơn</t>
        </r>
      </text>
    </comment>
    <comment ref="C20" authorId="0" shapeId="0" xr:uid="{A30B6C9B-7A73-4FEA-B4F8-81423A2A7006}">
      <text>
        <r>
          <rPr>
            <b/>
            <sz val="9"/>
            <color indexed="81"/>
            <rFont val="Tahoma"/>
            <charset val="1"/>
          </rPr>
          <t>Thanh Duong:</t>
        </r>
        <r>
          <rPr>
            <sz val="9"/>
            <color indexed="81"/>
            <rFont val="Tahoma"/>
            <charset val="1"/>
          </rPr>
          <t xml:space="preserve">
Hết nhà ông Trần Văn Lý (Bên cạnh nhà sinh hoạt cộng đồng thôn 1)</t>
        </r>
      </text>
    </comment>
    <comment ref="C21" authorId="0" shapeId="0" xr:uid="{4AF8AE0E-B05F-4F42-9180-3DD0800D34CA}">
      <text>
        <r>
          <rPr>
            <b/>
            <sz val="9"/>
            <color indexed="81"/>
            <rFont val="Tahoma"/>
            <charset val="1"/>
          </rPr>
          <t>Thanh Duong:</t>
        </r>
        <r>
          <rPr>
            <sz val="9"/>
            <color indexed="81"/>
            <rFont val="Tahoma"/>
            <charset val="1"/>
          </rPr>
          <t xml:space="preserve">
Cầu thôn 2 Hoà Sơn</t>
        </r>
      </text>
    </comment>
    <comment ref="D22" authorId="0" shapeId="0" xr:uid="{60375E16-18EC-4393-85E0-AB3B127D9467}">
      <text>
        <r>
          <rPr>
            <b/>
            <sz val="9"/>
            <color indexed="81"/>
            <rFont val="Tahoma"/>
            <charset val="1"/>
          </rPr>
          <t>Thanh Duong:</t>
        </r>
        <r>
          <rPr>
            <sz val="9"/>
            <color indexed="81"/>
            <rFont val="Tahoma"/>
            <charset val="1"/>
          </rPr>
          <t xml:space="preserve">
Hết cây xăng Thành Tâm (Ông Tàu)</t>
        </r>
      </text>
    </comment>
    <comment ref="C23" authorId="0" shapeId="0" xr:uid="{74606BF2-7BCA-41BC-B862-FDF73773B62A}">
      <text>
        <r>
          <rPr>
            <b/>
            <sz val="9"/>
            <color indexed="81"/>
            <rFont val="Tahoma"/>
            <charset val="1"/>
          </rPr>
          <t>Thanh Duong:</t>
        </r>
        <r>
          <rPr>
            <sz val="9"/>
            <color indexed="81"/>
            <rFont val="Tahoma"/>
            <charset val="1"/>
          </rPr>
          <t xml:space="preserve">
Hết cây xăng Thành Tâm (Ông Tàu)</t>
        </r>
      </text>
    </comment>
    <comment ref="D23" authorId="0" shapeId="0" xr:uid="{AA624FE5-9B0E-4DE2-A506-E38F721EE6AD}">
      <text>
        <r>
          <rPr>
            <b/>
            <sz val="9"/>
            <color indexed="81"/>
            <rFont val="Tahoma"/>
            <charset val="1"/>
          </rPr>
          <t>Thanh Duong:</t>
        </r>
        <r>
          <rPr>
            <sz val="9"/>
            <color indexed="81"/>
            <rFont val="Tahoma"/>
            <charset val="1"/>
          </rPr>
          <t xml:space="preserve">
Hết đất vườn nhà ông Hồ Mộng Linh</t>
        </r>
      </text>
    </comment>
    <comment ref="C24" authorId="0" shapeId="0" xr:uid="{F7322F91-D874-4E67-8924-79322BD7113C}">
      <text>
        <r>
          <rPr>
            <b/>
            <sz val="9"/>
            <color indexed="81"/>
            <rFont val="Tahoma"/>
            <charset val="1"/>
          </rPr>
          <t>Thanh Duong:</t>
        </r>
        <r>
          <rPr>
            <sz val="9"/>
            <color indexed="81"/>
            <rFont val="Tahoma"/>
            <charset val="1"/>
          </rPr>
          <t xml:space="preserve">
Hết đất vườn nhà ông Hồ Mộng Linh</t>
        </r>
      </text>
    </comment>
    <comment ref="C25" authorId="0" shapeId="0" xr:uid="{930AD751-CB5F-4CE4-9045-0FD06C1EB237}">
      <text>
        <r>
          <rPr>
            <b/>
            <sz val="9"/>
            <color indexed="81"/>
            <rFont val="Tahoma"/>
            <family val="2"/>
          </rPr>
          <t>Thanh Duong:</t>
        </r>
        <r>
          <rPr>
            <sz val="9"/>
            <color indexed="81"/>
            <rFont val="Tahoma"/>
            <family val="2"/>
          </rPr>
          <t xml:space="preserve">
Hết vườn nhà ông Nguyễn Trung Thành</t>
        </r>
      </text>
    </comment>
    <comment ref="D25" authorId="0" shapeId="0" xr:uid="{B7CE111A-7EAF-48EF-9B38-C242A7B6383E}">
      <text>
        <r>
          <rPr>
            <b/>
            <sz val="9"/>
            <color indexed="81"/>
            <rFont val="Tahoma"/>
            <family val="2"/>
          </rPr>
          <t>Thanh Duong:</t>
        </r>
        <r>
          <rPr>
            <sz val="9"/>
            <color indexed="81"/>
            <rFont val="Tahoma"/>
            <family val="2"/>
          </rPr>
          <t xml:space="preserve">
Hết đất vườn nhà ông Đỗ Văn Ký</t>
        </r>
      </text>
    </comment>
    <comment ref="D26" authorId="0" shapeId="0" xr:uid="{78735913-680C-41B4-AF2A-78A7376F4D7B}">
      <text>
        <r>
          <rPr>
            <b/>
            <sz val="9"/>
            <color indexed="81"/>
            <rFont val="Tahoma"/>
            <family val="2"/>
          </rPr>
          <t>Thanh Duong:</t>
        </r>
        <r>
          <rPr>
            <sz val="9"/>
            <color indexed="81"/>
            <rFont val="Tahoma"/>
            <family val="2"/>
          </rPr>
          <t xml:space="preserve">
Ngã ba nhà Nguyễn Thị Hương</t>
        </r>
      </text>
    </comment>
    <comment ref="C27" authorId="0" shapeId="0" xr:uid="{B81ECE6D-BEF9-430A-B1BC-A63D8E4077CF}">
      <text>
        <r>
          <rPr>
            <b/>
            <sz val="9"/>
            <color indexed="81"/>
            <rFont val="Tahoma"/>
            <family val="2"/>
          </rPr>
          <t>Thanh Duong:</t>
        </r>
        <r>
          <rPr>
            <sz val="9"/>
            <color indexed="81"/>
            <rFont val="Tahoma"/>
            <family val="2"/>
          </rPr>
          <t xml:space="preserve">
Ngã ba nhà Nguyễn Thị Hương</t>
        </r>
      </text>
    </comment>
    <comment ref="D27" authorId="0" shapeId="0" xr:uid="{5F09E910-F147-4EE1-AAFE-EC1EA2CEBED1}">
      <text>
        <r>
          <rPr>
            <b/>
            <sz val="9"/>
            <color indexed="81"/>
            <rFont val="Tahoma"/>
            <family val="2"/>
          </rPr>
          <t>Thanh Duong:</t>
        </r>
        <r>
          <rPr>
            <sz val="9"/>
            <color indexed="81"/>
            <rFont val="Tahoma"/>
            <family val="2"/>
          </rPr>
          <t xml:space="preserve">
Giáp ranh thị trấn Krông Kmar</t>
        </r>
      </text>
    </comment>
    <comment ref="B28" authorId="0" shapeId="0" xr:uid="{68294D13-660A-448A-866E-A2F827C525AB}">
      <text>
        <r>
          <rPr>
            <b/>
            <sz val="9"/>
            <color indexed="81"/>
            <rFont val="Tahoma"/>
            <charset val="1"/>
          </rPr>
          <t>Thanh Duong:</t>
        </r>
        <r>
          <rPr>
            <sz val="9"/>
            <color indexed="81"/>
            <rFont val="Tahoma"/>
            <charset val="1"/>
          </rPr>
          <t xml:space="preserve">
Đường giao thông nông thôn</t>
        </r>
      </text>
    </comment>
    <comment ref="C28" authorId="0" shapeId="0" xr:uid="{532F0671-B71C-4475-BF8A-5F66E4F6BD3B}">
      <text>
        <r>
          <rPr>
            <b/>
            <sz val="9"/>
            <color indexed="81"/>
            <rFont val="Tahoma"/>
            <charset val="1"/>
          </rPr>
          <t>Thanh Duong:</t>
        </r>
        <r>
          <rPr>
            <sz val="9"/>
            <color indexed="81"/>
            <rFont val="Tahoma"/>
            <charset val="1"/>
          </rPr>
          <t xml:space="preserve">
Đầu ranh giới thửa đất ông Nguyễn Văn Thúy</t>
        </r>
      </text>
    </comment>
    <comment ref="D28" authorId="0" shapeId="0" xr:uid="{10EB9A34-BBBC-4341-842E-2F8EE9CCEEE7}">
      <text>
        <r>
          <rPr>
            <b/>
            <sz val="9"/>
            <color indexed="81"/>
            <rFont val="Tahoma"/>
            <charset val="1"/>
          </rPr>
          <t>Thanh Duong:</t>
        </r>
        <r>
          <rPr>
            <sz val="9"/>
            <color indexed="81"/>
            <rFont val="Tahoma"/>
            <charset val="1"/>
          </rPr>
          <t xml:space="preserve">
Ngã ba nhà ông Lê Thân (Thửa 132, tờ 57)</t>
        </r>
      </text>
    </comment>
    <comment ref="C29" authorId="0" shapeId="0" xr:uid="{881EC99D-E40A-452C-9409-FD93C1579EB9}">
      <text>
        <r>
          <rPr>
            <b/>
            <sz val="9"/>
            <color indexed="81"/>
            <rFont val="Tahoma"/>
            <charset val="1"/>
          </rPr>
          <t>Thanh Duong:</t>
        </r>
        <r>
          <rPr>
            <sz val="9"/>
            <color indexed="81"/>
            <rFont val="Tahoma"/>
            <charset val="1"/>
          </rPr>
          <t xml:space="preserve">
Ngã ba nhà ông Lê Thân (Thửa 132, tờ 57)</t>
        </r>
      </text>
    </comment>
    <comment ref="D29" authorId="0" shapeId="0" xr:uid="{9DE939D2-2F0B-4FE9-B684-266EA4AD3B97}">
      <text>
        <r>
          <rPr>
            <b/>
            <sz val="9"/>
            <color indexed="81"/>
            <rFont val="Tahoma"/>
            <charset val="1"/>
          </rPr>
          <t>Thanh Duong:</t>
        </r>
        <r>
          <rPr>
            <sz val="9"/>
            <color indexed="81"/>
            <rFont val="Tahoma"/>
            <charset val="1"/>
          </rPr>
          <t xml:space="preserve">
Cuối đường đi thôn 7</t>
        </r>
      </text>
    </comment>
  </commentList>
</comments>
</file>

<file path=xl/sharedStrings.xml><?xml version="1.0" encoding="utf-8"?>
<sst xmlns="http://schemas.openxmlformats.org/spreadsheetml/2006/main" count="209" uniqueCount="117">
  <si>
    <t>STT</t>
  </si>
  <si>
    <t>Ghi chú</t>
  </si>
  <si>
    <t>Vị trí 1</t>
  </si>
  <si>
    <t>Vị trí 2</t>
  </si>
  <si>
    <t>Vị trí 3</t>
  </si>
  <si>
    <t>Xã Ea Trul</t>
  </si>
  <si>
    <t>Xã Hòa Sơn</t>
  </si>
  <si>
    <t>Xã Yang Reh</t>
  </si>
  <si>
    <t>3. Giá đất trồng cây lâu năm:</t>
  </si>
  <si>
    <t>Tên đường</t>
  </si>
  <si>
    <t>Đoạn đường</t>
  </si>
  <si>
    <t>Từ</t>
  </si>
  <si>
    <t>Đến</t>
  </si>
  <si>
    <t>Quốc lộ 27</t>
  </si>
  <si>
    <t>Cầu Giang Sơn (Giáp ranh xã Dray Bhăng)</t>
  </si>
  <si>
    <t>Đầu nghĩa địa buôn Cuah</t>
  </si>
  <si>
    <t>gộp tuyến</t>
  </si>
  <si>
    <t>Hết Trường Mẫu giáo buôn Cuah (thửa 2, TBĐ số 53)</t>
  </si>
  <si>
    <t>Đầu đất vườn ông Trịnh Ngọc Công (Thửa 983, tờ 19)</t>
  </si>
  <si>
    <t>Đầu ranh trụ sở UBND xã Yang Reh cũ</t>
  </si>
  <si>
    <t>Đầu thửa đất ông Ngô Văn Thường (Thửa 16, tờ 64)</t>
  </si>
  <si>
    <t>Đầu ranh giời trụ sở vườn quốc gia Chư Yang Sin</t>
  </si>
  <si>
    <t>Giáp ranh xã Liên Sơn Lắk</t>
  </si>
  <si>
    <t>Tỉnh lộ 12</t>
  </si>
  <si>
    <t>Ngã ba Yang Reh giao quốc lộ 27</t>
  </si>
  <si>
    <t>Cầu Yang Reh</t>
  </si>
  <si>
    <t>Hết thửa đất nhà ông Phùng Đức Thành (thửa 5, TBĐ số 59)</t>
  </si>
  <si>
    <t>Hết ranh giới thửa đất 403, TBĐ số 18</t>
  </si>
  <si>
    <t>Đường vào nhà máy nước</t>
  </si>
  <si>
    <t>gộp tuyến, chia tuyến</t>
  </si>
  <si>
    <t>Hết đất vườn nhà ông Trịnh Minh Hùng</t>
  </si>
  <si>
    <t>Hết khu dân cư thôn 1 xã Hòa Sơn cũ (thửa 1, TBĐ số 77)</t>
  </si>
  <si>
    <t>Hết nhà ông Trần Văn Lý (thửa 55, TBĐ số 66 _Bên cạnh cổng chào thôn 1)</t>
  </si>
  <si>
    <t>Cầu thôn 2 Hoà Sơn (thửa 49, TBĐ số 56)</t>
  </si>
  <si>
    <t>Hết ranh giới trường tiểu học Sơn Tây</t>
  </si>
  <si>
    <t>Ngã ba bên cạnh trụ sở thôn Quảng Đông (thửa 24, TBĐ số 70)</t>
  </si>
  <si>
    <t>Hết đất vườn nhà ông Hồ Mộng Linh (thửa 56, TBĐ số 71)</t>
  </si>
  <si>
    <t>Hết vườn nhà ông Nguyễn Trung Thành  (thửa 42, TBĐ số 59 cũ)</t>
  </si>
  <si>
    <t>Hết vườn nhà ông Nguyễn Trung Thành (thửa 42, TBĐ số 59 cũ)</t>
  </si>
  <si>
    <t>Hết đất vườn nhà ông Đỗ Văn Ký (thửa 115, TBĐ số 61 (cũ))</t>
  </si>
  <si>
    <t>Hết thửa 83, TBĐ số 61 (cũ)</t>
  </si>
  <si>
    <t>Giáp ranh xã Krông Bông</t>
  </si>
  <si>
    <t>đổi tên, điểm cuối</t>
  </si>
  <si>
    <t>Đường liên xã Hòa Sơn,  Krông Bông (xã Khuê Ngọc Điền cũ)</t>
  </si>
  <si>
    <t>Ngã ba giao với tỉnh lộ 12</t>
  </si>
  <si>
    <t>Ngã 3, hết thửa 65, TBĐ số 57</t>
  </si>
  <si>
    <t>chia lại đoạn</t>
  </si>
  <si>
    <t>Đầu khu dân cư thôn 7 (thửa đất 5, TBĐ số 12)</t>
  </si>
  <si>
    <t>hết đường</t>
  </si>
  <si>
    <t>bổ sung</t>
  </si>
  <si>
    <t>Đường 9/5</t>
  </si>
  <si>
    <t>Ngã ba buôn Ja (Cống N3)</t>
  </si>
  <si>
    <t>Đến đầu cổng khu du lịch thác Krông Kmar</t>
  </si>
  <si>
    <t>Giáp ranh giời xã Krông Bông</t>
  </si>
  <si>
    <t>Đường giao thôn thôn 10 (giáp xã Krông Bông)</t>
  </si>
  <si>
    <t>Thửa 15, TBĐ số 29 (giáp xã Krông Bông)</t>
  </si>
  <si>
    <t>Thửa 159, TBĐ số 22</t>
  </si>
  <si>
    <t>Đường thôn 9 đi buôn Ja</t>
  </si>
  <si>
    <t>Ngã bai giao tỉnh lộ 12 (thửa đất số 149, TBĐ số 52)</t>
  </si>
  <si>
    <t>Hết thửa 74, TBĐ số 62</t>
  </si>
  <si>
    <t>Đường trục chính buôn Ja</t>
  </si>
  <si>
    <t xml:space="preserve">Ngã tư giáp thửa đất số 54, TBĐ số 62 đến </t>
  </si>
  <si>
    <t>Ngã ba buôn Ja (giáp ranh xã Krông Bông)</t>
  </si>
  <si>
    <t>Đường thôn Hòa Xuân đi thôn 8</t>
  </si>
  <si>
    <t>Thửa 9, TBĐ số 44</t>
  </si>
  <si>
    <t>Ngã ba đường từ thôn 10 đi thôn 8</t>
  </si>
  <si>
    <t>Đường trục chính thôn 4 (Yang Reh cũ)</t>
  </si>
  <si>
    <t>Cổng chào thôn 4 (giao tỉnh lộ 12, thửa 111, TBĐ số 48)</t>
  </si>
  <si>
    <t>ngã ba hết ranh giới thửa đất nhà ông Ngô Hoàng Đức ( thửa 182, TBĐ số 48)</t>
  </si>
  <si>
    <t>Hết thửa đất 136, TBĐ số 24</t>
  </si>
  <si>
    <t>Đường trục chính thôn 3 đi buôn Trốk Ắt (Yang Reh cũ)</t>
  </si>
  <si>
    <t>Giao tỉnh lộ 12 (giáp thửa đất nhà ông Trần Anh Lạc - thửa đất 51, TBĐ số 54)</t>
  </si>
  <si>
    <t xml:space="preserve">Hết khu dân cư buôn Trốk Ắt </t>
  </si>
  <si>
    <t>Đường giao thông khu dân cư buôn K Tluốt</t>
  </si>
  <si>
    <t>Đường giao thông khu dân cư thôn 2, buôn Băng Cung, buôn Ja, Buôn Chí Minh</t>
  </si>
  <si>
    <t xml:space="preserve">Đường giao thông khu dân cư thôn 2, thôn 3 xã Hòa Sơn cũ </t>
  </si>
  <si>
    <t>DỰ THẢO</t>
  </si>
  <si>
    <t>Bảng 1</t>
  </si>
  <si>
    <t>Giá đất chuyên trồng lúa nước</t>
  </si>
  <si>
    <t>BẢNG GIÁ CÁC LOẠI ĐẤT TRÊN ĐỊA BÀN XÃ HÒA SƠN</t>
  </si>
  <si>
    <t>Giá đất đề xuất</t>
  </si>
  <si>
    <t>Vị trí đất</t>
  </si>
  <si>
    <t>Giá đất trong bảng giá đất hiện hành (QĐ số 13)</t>
  </si>
  <si>
    <t xml:space="preserve">- Vị trí 1: </t>
  </si>
  <si>
    <t>buôn Krông, Thôn 3 (xã Ea Trul cũ), Buôn Plum, thôn 6 (xã Hòa Sơn cũ), thôn 7 (xã Hòa Sơn cũ), thôn 8 (xã Hòa Sơn cũ), thôn 9 (xã Hòa Sơn cũ), thôn 10 (xã Hòa Sơn cũ), Thôn 1 (xã Yang Réh cũ), thôn 3 (xã Yang Réh cũ).</t>
  </si>
  <si>
    <t xml:space="preserve">- Vị trí 2: </t>
  </si>
  <si>
    <t>Thôn 2 (xã Ea Trul cũ), buôn Cuah, buôn KTIuốt, buôn Băng Kung, Thôn Hòa Xuân, thôn 3 (xã Hòa Sơn cũ), thôn 4 (xã Hòa Sơn cũ), thôn 5 (xã Hòa Sơn cũ), thôn Thanh Phú, thôn 1 (xã Hòa Sơn cũ).</t>
  </si>
  <si>
    <t xml:space="preserve">- Vị trí 3: </t>
  </si>
  <si>
    <t>Các khu vực còn lại</t>
  </si>
  <si>
    <t xml:space="preserve">Ghi chú: </t>
  </si>
  <si>
    <t>Đối với đất trồng lúa nước 01 vụ, giá đất được tính bằng 70% đất trồng lúa nước 02 vụ trở lên theo từng vị trí của xã.</t>
  </si>
  <si>
    <t xml:space="preserve"> Giá đất trồng cây hàng năm khác:</t>
  </si>
  <si>
    <t>VỊ trí đất</t>
  </si>
  <si>
    <t>Thôn 1 (xã Ea Trul cũ), thôn 2 (xã Ea Trul cũ), thôn 3 (xã Ea Trul cũ), Thôn 7 (xã Hòa Sơn cũ), thôn 8 (xã Hòa Sơn cũ), thôn 9 (xã Hòa Sơn cũ), thôn 10 (xã Hòa Sơn cũ), Thôn 1 (xã Yang Réh cũ), thôn 3 (xã Yang Réh cũ)</t>
  </si>
  <si>
    <t>Bảng 2:</t>
  </si>
  <si>
    <r>
      <t>ĐVT: đồng/m</t>
    </r>
    <r>
      <rPr>
        <b/>
        <vertAlign val="superscript"/>
        <sz val="13"/>
        <rFont val="Arial"/>
        <family val="2"/>
      </rPr>
      <t>2</t>
    </r>
  </si>
  <si>
    <t>thôn 1 (xã Ea Trul cũ), thôn 2 (xã Ea Trul cũ), thôn 3 (xã Ea Trul cũ), Thôn 5 (xã Hòa Sơn cũ), Thôn 6 (xã Hòa Sơn cũ), Thôn 7 (xã Hòa Sơn cũ), Thôn 9 (xã Hòa Sơn cũ), Thôn 10 (xã Hòa Sơn cũ), Thôn Thanh Phú, thôn 1 (xã Yang Réh cũ), thôn 3 (xã Yang Réh cũ).</t>
  </si>
  <si>
    <t>buôn Cư Mil, Buôn Krông, buôn Plum, Thôn 3 (xã Hòa Sơn cũ), Thôn 8 (xã Hòa Sơn cũ), Thôn Hòa Xuân, buôn Cuah, thôn 4 (xã Yang Réh cũ).</t>
  </si>
  <si>
    <t>Giá đất rừng sản xuất:</t>
  </si>
  <si>
    <t>Bảng 4:</t>
  </si>
  <si>
    <t>1</t>
  </si>
  <si>
    <t>Toàn xã xác định 1 vị tri</t>
  </si>
  <si>
    <t>Giá đất nuôi trồng thủy sản:</t>
  </si>
  <si>
    <t>Bảng 5:</t>
  </si>
  <si>
    <t>Giá đất ở tại nông thôn</t>
  </si>
  <si>
    <t>Bảng 6</t>
  </si>
  <si>
    <t>VT1:
Mặt đường chính</t>
  </si>
  <si>
    <t>VT2:
Hẻm &gt;5m</t>
  </si>
  <si>
    <t>VT3: 
Hẻm 2-5m</t>
  </si>
  <si>
    <t>Giá đề xuất</t>
  </si>
  <si>
    <t>Bảng 7</t>
  </si>
  <si>
    <t>Giá đất thương mại dịch vụ</t>
  </si>
  <si>
    <t>Tính bằng 40% giá đất ở tại cùng tuyến đường, vị trí</t>
  </si>
  <si>
    <t>Bảng 8</t>
  </si>
  <si>
    <t>Giá đất sản xuất kinh doanh phi nông nghiệp</t>
  </si>
  <si>
    <r>
      <t>ĐVT: đồng/m</t>
    </r>
    <r>
      <rPr>
        <b/>
        <vertAlign val="superscript"/>
        <sz val="13"/>
        <color theme="1"/>
        <rFont val="Arial"/>
        <family val="2"/>
      </rPr>
      <t>2</t>
    </r>
  </si>
  <si>
    <t>Buôn Krông, buôn Plum, buôn Băng Kung, buôn Cư Mil, Thôn 2 (xã Hòa Sơn cũ), Thôn 3 (xã Hòa Sơn cũ), Thôn 4 (xã Hòa Sơn cũ), Thôn 5 (xã Hòa Sơn cũ), Thôn 6 (xã Hòa Sơn cũ), Thôn Hòa Xuân, Thôn Thanh Phú, Thôn Quảng Đông, buôn Cuah; thôn 4 (xã Yang Réh cũ).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</si>
</sst>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_);\(0\)"/>
    <numFmt numFmtId="165" formatCode="_(* #,##0_);_(* \(#,##0\);_(* &quot;-&quot;??_);_(@_)"/>
  </numFmts>
  <fonts count="1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9"/>
      <color indexed="81"/>
      <name val="Tahoma"/>
      <charset val="1"/>
    </font>
    <font>
      <sz val="9"/>
      <color indexed="81"/>
      <name val="Tahoma"/>
      <charset val="1"/>
    </font>
    <font>
      <b/>
      <sz val="13"/>
      <name val="Arial"/>
      <family val="2"/>
    </font>
    <font>
      <sz val="13"/>
      <name val="Arial"/>
      <family val="2"/>
    </font>
    <font>
      <b/>
      <sz val="13"/>
      <color theme="1"/>
      <name val="Arial"/>
      <family val="2"/>
    </font>
    <font>
      <sz val="13"/>
      <color theme="1"/>
      <name val="Arial"/>
      <family val="2"/>
    </font>
    <font>
      <b/>
      <vertAlign val="superscript"/>
      <sz val="13"/>
      <name val="Arial"/>
      <family val="2"/>
    </font>
    <font>
      <sz val="8"/>
      <name val="Aptos Narrow"/>
      <family val="2"/>
      <scheme val="minor"/>
    </font>
    <font>
      <b/>
      <sz val="16"/>
      <name val="Arial"/>
      <family val="2"/>
    </font>
    <font>
      <b/>
      <vertAlign val="superscript"/>
      <sz val="13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3">
    <xf numFmtId="0" fontId="0" fillId="0" borderId="0" xfId="0"/>
    <xf numFmtId="0" fontId="7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9" fillId="0" borderId="0" xfId="0" applyFont="1"/>
    <xf numFmtId="0" fontId="6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165" fontId="7" fillId="0" borderId="1" xfId="1" applyNumberFormat="1" applyFont="1" applyBorder="1" applyAlignment="1">
      <alignment horizontal="center" vertical="center" wrapText="1"/>
    </xf>
    <xf numFmtId="165" fontId="7" fillId="0" borderId="1" xfId="1" applyNumberFormat="1" applyFont="1" applyBorder="1"/>
    <xf numFmtId="0" fontId="7" fillId="0" borderId="1" xfId="0" applyFont="1" applyBorder="1"/>
    <xf numFmtId="0" fontId="7" fillId="0" borderId="0" xfId="0" applyFont="1"/>
    <xf numFmtId="0" fontId="7" fillId="0" borderId="0" xfId="0" quotePrefix="1" applyFont="1" applyAlignment="1">
      <alignment vertical="center"/>
    </xf>
    <xf numFmtId="0" fontId="8" fillId="0" borderId="0" xfId="0" applyFont="1"/>
    <xf numFmtId="0" fontId="8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164" fontId="7" fillId="0" borderId="1" xfId="0" applyNumberFormat="1" applyFont="1" applyBorder="1" applyAlignment="1">
      <alignment horizontal="center" vertical="center"/>
    </xf>
    <xf numFmtId="165" fontId="7" fillId="0" borderId="1" xfId="1" applyNumberFormat="1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0" xfId="0" applyFont="1" applyAlignment="1">
      <alignment vertical="center" wrapText="1"/>
    </xf>
    <xf numFmtId="165" fontId="7" fillId="0" borderId="0" xfId="1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6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6" fillId="0" borderId="1" xfId="0" applyFont="1" applyBorder="1" applyAlignment="1">
      <alignment horizontal="centerContinuous" vertical="center" wrapText="1"/>
    </xf>
    <xf numFmtId="0" fontId="7" fillId="0" borderId="0" xfId="0" applyFont="1" applyAlignment="1">
      <alignment wrapText="1"/>
    </xf>
    <xf numFmtId="0" fontId="7" fillId="0" borderId="1" xfId="0" applyFont="1" applyBorder="1" applyAlignment="1">
      <alignment vertical="center" wrapText="1"/>
    </xf>
    <xf numFmtId="0" fontId="7" fillId="0" borderId="1" xfId="0" quotePrefix="1" applyFont="1" applyBorder="1" applyAlignment="1">
      <alignment horizontal="center" vertical="center" wrapText="1"/>
    </xf>
    <xf numFmtId="0" fontId="6" fillId="0" borderId="2" xfId="0" applyFont="1" applyBorder="1" applyAlignment="1">
      <alignment horizontal="right" vertical="center"/>
    </xf>
    <xf numFmtId="3" fontId="7" fillId="0" borderId="1" xfId="0" applyNumberFormat="1" applyFont="1" applyBorder="1" applyAlignment="1">
      <alignment horizontal="center" vertical="center" wrapText="1"/>
    </xf>
    <xf numFmtId="165" fontId="7" fillId="0" borderId="0" xfId="1" applyNumberFormat="1" applyFont="1" applyAlignment="1">
      <alignment vertical="center"/>
    </xf>
    <xf numFmtId="165" fontId="7" fillId="0" borderId="0" xfId="1" applyNumberFormat="1" applyFont="1" applyAlignment="1">
      <alignment horizontal="right" vertical="center"/>
    </xf>
    <xf numFmtId="0" fontId="6" fillId="0" borderId="1" xfId="0" applyFont="1" applyBorder="1" applyAlignment="1">
      <alignment vertical="center" wrapText="1"/>
    </xf>
    <xf numFmtId="165" fontId="7" fillId="0" borderId="1" xfId="1" applyNumberFormat="1" applyFont="1" applyBorder="1" applyAlignment="1">
      <alignment horizontal="right" vertical="center"/>
    </xf>
    <xf numFmtId="165" fontId="7" fillId="0" borderId="1" xfId="1" applyNumberFormat="1" applyFont="1" applyBorder="1" applyAlignment="1">
      <alignment horizontal="center" vertical="center"/>
    </xf>
    <xf numFmtId="43" fontId="7" fillId="0" borderId="1" xfId="1" applyFont="1" applyBorder="1" applyAlignment="1">
      <alignment horizontal="right" vertical="center"/>
    </xf>
    <xf numFmtId="165" fontId="7" fillId="0" borderId="0" xfId="0" applyNumberFormat="1" applyFont="1"/>
    <xf numFmtId="0" fontId="7" fillId="0" borderId="1" xfId="0" applyFont="1" applyBorder="1" applyAlignment="1">
      <alignment wrapText="1"/>
    </xf>
    <xf numFmtId="0" fontId="12" fillId="0" borderId="0" xfId="0" applyFont="1" applyAlignment="1">
      <alignment horizontal="centerContinuous" wrapText="1"/>
    </xf>
    <xf numFmtId="0" fontId="7" fillId="0" borderId="0" xfId="0" applyFont="1" applyAlignment="1">
      <alignment horizontal="centerContinuous" wrapText="1"/>
    </xf>
    <xf numFmtId="0" fontId="8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left" wrapText="1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165" fontId="6" fillId="0" borderId="6" xfId="1" applyNumberFormat="1" applyFont="1" applyBorder="1" applyAlignment="1">
      <alignment horizontal="center" vertical="center" wrapText="1"/>
    </xf>
    <xf numFmtId="165" fontId="6" fillId="0" borderId="7" xfId="1" applyNumberFormat="1" applyFont="1" applyBorder="1" applyAlignment="1">
      <alignment horizontal="center" vertical="center" wrapText="1"/>
    </xf>
    <xf numFmtId="165" fontId="6" fillId="0" borderId="8" xfId="1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1" xfId="0" applyFont="1" applyBorder="1" applyAlignment="1">
      <alignment horizontal="left" wrapText="1"/>
    </xf>
    <xf numFmtId="0" fontId="7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4321DA-B7E8-484E-B38E-B4E25D323895}">
  <sheetPr>
    <pageSetUpPr fitToPage="1"/>
  </sheetPr>
  <dimension ref="A1:E25"/>
  <sheetViews>
    <sheetView topLeftCell="A46" workbookViewId="0">
      <selection activeCell="C20" sqref="C20"/>
    </sheetView>
  </sheetViews>
  <sheetFormatPr defaultRowHeight="16.5" x14ac:dyDescent="0.25"/>
  <cols>
    <col min="1" max="1" width="9.140625" style="14"/>
    <col min="2" max="2" width="26" style="14" customWidth="1"/>
    <col min="3" max="3" width="37" style="14" customWidth="1"/>
    <col min="4" max="4" width="25.140625" style="14" customWidth="1"/>
    <col min="5" max="5" width="16.42578125" style="14" customWidth="1"/>
    <col min="6" max="16384" width="9.140625" style="14"/>
  </cols>
  <sheetData>
    <row r="1" spans="1:5" s="1" customFormat="1" ht="23.25" customHeight="1" x14ac:dyDescent="0.25">
      <c r="A1" s="45" t="s">
        <v>76</v>
      </c>
      <c r="B1" s="45"/>
      <c r="C1" s="45"/>
    </row>
    <row r="2" spans="1:5" s="1" customFormat="1" ht="21.75" customHeight="1" x14ac:dyDescent="0.25">
      <c r="A2" s="45" t="s">
        <v>79</v>
      </c>
      <c r="B2" s="45"/>
      <c r="C2" s="45"/>
    </row>
    <row r="3" spans="1:5" s="1" customFormat="1" x14ac:dyDescent="0.25">
      <c r="A3" s="2" t="s">
        <v>77</v>
      </c>
      <c r="B3" s="5" t="s">
        <v>78</v>
      </c>
    </row>
    <row r="4" spans="1:5" s="1" customFormat="1" x14ac:dyDescent="0.25">
      <c r="A4" s="3"/>
    </row>
    <row r="5" spans="1:5" ht="19.5" x14ac:dyDescent="0.25">
      <c r="D5" s="44" t="s">
        <v>115</v>
      </c>
    </row>
    <row r="6" spans="1:5" s="7" customFormat="1" ht="33" x14ac:dyDescent="0.25">
      <c r="A6" s="6" t="s">
        <v>0</v>
      </c>
      <c r="B6" s="6" t="s">
        <v>81</v>
      </c>
      <c r="C6" s="6" t="s">
        <v>82</v>
      </c>
      <c r="D6" s="6" t="s">
        <v>80</v>
      </c>
      <c r="E6" s="6" t="s">
        <v>1</v>
      </c>
    </row>
    <row r="7" spans="1:5" s="3" customFormat="1" x14ac:dyDescent="0.25">
      <c r="A7" s="8">
        <v>-1</v>
      </c>
      <c r="B7" s="8">
        <v>-2</v>
      </c>
      <c r="C7" s="8">
        <v>-3</v>
      </c>
      <c r="D7" s="8">
        <f>C7-1</f>
        <v>-4</v>
      </c>
      <c r="E7" s="8">
        <f>D7-1</f>
        <v>-5</v>
      </c>
    </row>
    <row r="8" spans="1:5" x14ac:dyDescent="0.25">
      <c r="A8" s="9">
        <v>1</v>
      </c>
      <c r="B8" s="10" t="s">
        <v>2</v>
      </c>
      <c r="C8" s="11">
        <v>25000</v>
      </c>
      <c r="D8" s="12">
        <v>35000</v>
      </c>
      <c r="E8" s="13"/>
    </row>
    <row r="9" spans="1:5" x14ac:dyDescent="0.25">
      <c r="A9" s="9">
        <v>2</v>
      </c>
      <c r="B9" s="10" t="s">
        <v>3</v>
      </c>
      <c r="C9" s="11">
        <v>22000</v>
      </c>
      <c r="D9" s="12">
        <v>30000</v>
      </c>
      <c r="E9" s="13"/>
    </row>
    <row r="10" spans="1:5" x14ac:dyDescent="0.25">
      <c r="A10" s="9">
        <v>3</v>
      </c>
      <c r="B10" s="10" t="s">
        <v>4</v>
      </c>
      <c r="C10" s="11">
        <v>20000</v>
      </c>
      <c r="D10" s="12">
        <v>25000</v>
      </c>
      <c r="E10" s="13"/>
    </row>
    <row r="11" spans="1:5" x14ac:dyDescent="0.25">
      <c r="A11" s="1"/>
    </row>
    <row r="12" spans="1:5" x14ac:dyDescent="0.25">
      <c r="A12" s="1"/>
    </row>
    <row r="13" spans="1:5" ht="48.75" customHeight="1" x14ac:dyDescent="0.25">
      <c r="A13" s="1" t="s">
        <v>89</v>
      </c>
      <c r="B13" s="46" t="s">
        <v>90</v>
      </c>
      <c r="C13" s="46"/>
      <c r="D13" s="46"/>
      <c r="E13" s="46"/>
    </row>
    <row r="14" spans="1:5" x14ac:dyDescent="0.25">
      <c r="A14" s="5"/>
    </row>
    <row r="15" spans="1:5" ht="48.75" customHeight="1" x14ac:dyDescent="0.25">
      <c r="A15" s="15" t="s">
        <v>83</v>
      </c>
      <c r="B15" s="46" t="s">
        <v>84</v>
      </c>
      <c r="C15" s="46"/>
      <c r="D15" s="46"/>
      <c r="E15" s="46"/>
    </row>
    <row r="16" spans="1:5" ht="55.5" customHeight="1" x14ac:dyDescent="0.25">
      <c r="A16" s="15" t="s">
        <v>85</v>
      </c>
      <c r="B16" s="46" t="s">
        <v>86</v>
      </c>
      <c r="C16" s="46"/>
      <c r="D16" s="46"/>
      <c r="E16" s="46"/>
    </row>
    <row r="17" spans="1:2" x14ac:dyDescent="0.25">
      <c r="A17" s="15" t="s">
        <v>87</v>
      </c>
      <c r="B17" s="14" t="s">
        <v>88</v>
      </c>
    </row>
    <row r="18" spans="1:2" x14ac:dyDescent="0.25">
      <c r="A18" s="5"/>
    </row>
    <row r="19" spans="1:2" x14ac:dyDescent="0.25">
      <c r="A19" s="15"/>
    </row>
    <row r="20" spans="1:2" x14ac:dyDescent="0.25">
      <c r="A20" s="15"/>
    </row>
    <row r="21" spans="1:2" x14ac:dyDescent="0.25">
      <c r="A21" s="15"/>
    </row>
    <row r="22" spans="1:2" x14ac:dyDescent="0.25">
      <c r="A22" s="5"/>
    </row>
    <row r="23" spans="1:2" x14ac:dyDescent="0.25">
      <c r="A23" s="15"/>
    </row>
    <row r="24" spans="1:2" x14ac:dyDescent="0.25">
      <c r="A24" s="15"/>
    </row>
    <row r="25" spans="1:2" x14ac:dyDescent="0.25">
      <c r="A25" s="15"/>
    </row>
  </sheetData>
  <mergeCells count="5">
    <mergeCell ref="A1:C1"/>
    <mergeCell ref="A2:C2"/>
    <mergeCell ref="B15:E15"/>
    <mergeCell ref="B16:E16"/>
    <mergeCell ref="B13:E13"/>
  </mergeCells>
  <printOptions horizontalCentered="1"/>
  <pageMargins left="0.70866141732283472" right="0.70866141732283472" top="0.74803149606299213" bottom="0.74803149606299213" header="0.31496062992125984" footer="0.31496062992125984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BC1A32-67A1-4CF8-B192-890993FEF341}">
  <sheetPr>
    <pageSetUpPr fitToPage="1"/>
  </sheetPr>
  <dimension ref="A1:G15"/>
  <sheetViews>
    <sheetView workbookViewId="0">
      <selection activeCell="B15" sqref="B15"/>
    </sheetView>
  </sheetViews>
  <sheetFormatPr defaultRowHeight="16.5" x14ac:dyDescent="0.25"/>
  <cols>
    <col min="1" max="1" width="9.140625" style="4"/>
    <col min="2" max="2" width="28.140625" style="4" customWidth="1"/>
    <col min="3" max="5" width="18.5703125" style="4" customWidth="1"/>
    <col min="6" max="6" width="19.85546875" style="4" customWidth="1"/>
    <col min="7" max="7" width="9.85546875" style="4" customWidth="1"/>
    <col min="8" max="16384" width="9.140625" style="4"/>
  </cols>
  <sheetData>
    <row r="1" spans="1:7" s="16" customFormat="1" x14ac:dyDescent="0.25">
      <c r="C1" s="17"/>
    </row>
    <row r="2" spans="1:7" x14ac:dyDescent="0.25">
      <c r="A2" s="5" t="s">
        <v>94</v>
      </c>
      <c r="B2" s="5" t="s">
        <v>91</v>
      </c>
      <c r="C2" s="1"/>
      <c r="D2" s="1"/>
      <c r="E2" s="1"/>
      <c r="F2" s="1"/>
      <c r="G2" s="1"/>
    </row>
    <row r="3" spans="1:7" ht="19.5" x14ac:dyDescent="0.25">
      <c r="A3" s="1"/>
      <c r="B3" s="1"/>
      <c r="C3" s="1"/>
      <c r="D3" s="1"/>
      <c r="E3" s="1"/>
      <c r="F3" s="18" t="s">
        <v>95</v>
      </c>
      <c r="G3" s="1"/>
    </row>
    <row r="4" spans="1:7" ht="34.9" customHeight="1" x14ac:dyDescent="0.25">
      <c r="A4" s="47" t="s">
        <v>0</v>
      </c>
      <c r="B4" s="47" t="s">
        <v>92</v>
      </c>
      <c r="C4" s="47" t="s">
        <v>82</v>
      </c>
      <c r="D4" s="47"/>
      <c r="E4" s="47"/>
      <c r="F4" s="47" t="s">
        <v>80</v>
      </c>
      <c r="G4" s="47" t="s">
        <v>1</v>
      </c>
    </row>
    <row r="5" spans="1:7" ht="54" customHeight="1" x14ac:dyDescent="0.25">
      <c r="A5" s="47"/>
      <c r="B5" s="47"/>
      <c r="C5" s="6" t="s">
        <v>5</v>
      </c>
      <c r="D5" s="6" t="s">
        <v>6</v>
      </c>
      <c r="E5" s="6" t="s">
        <v>7</v>
      </c>
      <c r="F5" s="47"/>
      <c r="G5" s="47"/>
    </row>
    <row r="6" spans="1:7" x14ac:dyDescent="0.25">
      <c r="A6" s="8">
        <v>-1</v>
      </c>
      <c r="B6" s="8">
        <v>-2</v>
      </c>
      <c r="C6" s="8">
        <v>-3</v>
      </c>
      <c r="D6" s="8">
        <v>-4</v>
      </c>
      <c r="E6" s="8">
        <v>-5</v>
      </c>
      <c r="F6" s="19">
        <f>E6-1</f>
        <v>-6</v>
      </c>
      <c r="G6" s="19">
        <f>F6-1</f>
        <v>-7</v>
      </c>
    </row>
    <row r="7" spans="1:7" x14ac:dyDescent="0.25">
      <c r="A7" s="10">
        <v>1</v>
      </c>
      <c r="B7" s="6" t="s">
        <v>2</v>
      </c>
      <c r="C7" s="11">
        <v>26000</v>
      </c>
      <c r="D7" s="11">
        <v>24000</v>
      </c>
      <c r="E7" s="11">
        <v>26000</v>
      </c>
      <c r="F7" s="20">
        <v>35000</v>
      </c>
      <c r="G7" s="21"/>
    </row>
    <row r="8" spans="1:7" x14ac:dyDescent="0.25">
      <c r="A8" s="10">
        <v>2</v>
      </c>
      <c r="B8" s="6" t="s">
        <v>3</v>
      </c>
      <c r="C8" s="11">
        <v>24000</v>
      </c>
      <c r="D8" s="11">
        <v>22000</v>
      </c>
      <c r="E8" s="11">
        <v>24000</v>
      </c>
      <c r="F8" s="20">
        <v>32000</v>
      </c>
      <c r="G8" s="21"/>
    </row>
    <row r="9" spans="1:7" x14ac:dyDescent="0.25">
      <c r="A9" s="10">
        <v>3</v>
      </c>
      <c r="B9" s="6" t="s">
        <v>4</v>
      </c>
      <c r="C9" s="11">
        <v>22000</v>
      </c>
      <c r="D9" s="11">
        <v>20000</v>
      </c>
      <c r="E9" s="11">
        <v>22000</v>
      </c>
      <c r="F9" s="20">
        <v>30000</v>
      </c>
      <c r="G9" s="21"/>
    </row>
    <row r="10" spans="1:7" x14ac:dyDescent="0.25">
      <c r="A10" s="7"/>
      <c r="B10" s="22"/>
      <c r="C10" s="23"/>
      <c r="D10" s="23"/>
      <c r="E10" s="23"/>
      <c r="F10" s="1"/>
      <c r="G10" s="1"/>
    </row>
    <row r="11" spans="1:7" x14ac:dyDescent="0.25">
      <c r="A11" s="5"/>
      <c r="B11" s="1"/>
      <c r="C11" s="1"/>
      <c r="D11" s="1"/>
      <c r="E11" s="1"/>
      <c r="F11" s="1"/>
      <c r="G11" s="1"/>
    </row>
    <row r="12" spans="1:7" x14ac:dyDescent="0.25">
      <c r="A12" s="5"/>
      <c r="B12" s="1"/>
      <c r="C12" s="1"/>
      <c r="D12" s="1"/>
      <c r="E12" s="1"/>
      <c r="F12" s="1"/>
      <c r="G12" s="1"/>
    </row>
    <row r="13" spans="1:7" ht="61.5" customHeight="1" x14ac:dyDescent="0.25">
      <c r="A13" s="15" t="s">
        <v>83</v>
      </c>
      <c r="B13" s="48" t="s">
        <v>93</v>
      </c>
      <c r="C13" s="48"/>
      <c r="D13" s="48"/>
      <c r="E13" s="48"/>
      <c r="F13" s="48"/>
      <c r="G13" s="48"/>
    </row>
    <row r="14" spans="1:7" ht="64.5" customHeight="1" x14ac:dyDescent="0.25">
      <c r="A14" s="15" t="s">
        <v>85</v>
      </c>
      <c r="B14" s="48" t="s">
        <v>116</v>
      </c>
      <c r="C14" s="48"/>
      <c r="D14" s="48"/>
      <c r="E14" s="48"/>
      <c r="F14" s="48"/>
      <c r="G14" s="48"/>
    </row>
    <row r="15" spans="1:7" ht="30.75" customHeight="1" x14ac:dyDescent="0.25">
      <c r="A15" s="15" t="s">
        <v>87</v>
      </c>
      <c r="B15" s="24" t="s">
        <v>88</v>
      </c>
      <c r="C15" s="24"/>
      <c r="D15" s="24"/>
      <c r="E15" s="24"/>
      <c r="F15" s="24"/>
      <c r="G15" s="24"/>
    </row>
  </sheetData>
  <mergeCells count="7">
    <mergeCell ref="G4:G5"/>
    <mergeCell ref="B13:G13"/>
    <mergeCell ref="B14:G14"/>
    <mergeCell ref="F4:F5"/>
    <mergeCell ref="A4:A5"/>
    <mergeCell ref="B4:B5"/>
    <mergeCell ref="C4:E4"/>
  </mergeCells>
  <printOptions horizontalCentered="1"/>
  <pageMargins left="0.70866141732283472" right="0.70866141732283472" top="0.74803149606299213" bottom="0.74803149606299213" header="0.31496062992125984" footer="0.31496062992125984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95C0BA-C292-40CE-B54D-A105058B4E49}">
  <sheetPr>
    <pageSetUpPr fitToPage="1"/>
  </sheetPr>
  <dimension ref="A1:G16"/>
  <sheetViews>
    <sheetView workbookViewId="0">
      <selection activeCell="C16" sqref="C16:C17"/>
    </sheetView>
  </sheetViews>
  <sheetFormatPr defaultRowHeight="16.5" x14ac:dyDescent="0.25"/>
  <cols>
    <col min="1" max="1" width="9.140625" style="14"/>
    <col min="2" max="2" width="25.28515625" style="14" customWidth="1"/>
    <col min="3" max="5" width="18.5703125" style="14" customWidth="1"/>
    <col min="6" max="6" width="28" style="14" customWidth="1"/>
    <col min="7" max="7" width="10.7109375" style="14" customWidth="1"/>
    <col min="8" max="16384" width="9.140625" style="14"/>
  </cols>
  <sheetData>
    <row r="1" spans="1:7" s="25" customFormat="1" x14ac:dyDescent="0.25">
      <c r="C1" s="2"/>
    </row>
    <row r="2" spans="1:7" x14ac:dyDescent="0.25">
      <c r="A2" s="5" t="s">
        <v>8</v>
      </c>
    </row>
    <row r="3" spans="1:7" ht="19.5" x14ac:dyDescent="0.25">
      <c r="F3" s="18" t="s">
        <v>95</v>
      </c>
    </row>
    <row r="4" spans="1:7" ht="31.9" customHeight="1" x14ac:dyDescent="0.25">
      <c r="A4" s="47" t="s">
        <v>0</v>
      </c>
      <c r="B4" s="47" t="s">
        <v>92</v>
      </c>
      <c r="C4" s="47" t="s">
        <v>82</v>
      </c>
      <c r="D4" s="47"/>
      <c r="E4" s="47"/>
      <c r="F4" s="47" t="s">
        <v>80</v>
      </c>
      <c r="G4" s="49" t="s">
        <v>1</v>
      </c>
    </row>
    <row r="5" spans="1:7" ht="30" customHeight="1" x14ac:dyDescent="0.25">
      <c r="A5" s="47"/>
      <c r="B5" s="47"/>
      <c r="C5" s="6" t="s">
        <v>5</v>
      </c>
      <c r="D5" s="6" t="s">
        <v>6</v>
      </c>
      <c r="E5" s="6" t="s">
        <v>7</v>
      </c>
      <c r="F5" s="47"/>
      <c r="G5" s="50"/>
    </row>
    <row r="6" spans="1:7" x14ac:dyDescent="0.25">
      <c r="A6" s="8">
        <v>-1</v>
      </c>
      <c r="B6" s="8">
        <v>-2</v>
      </c>
      <c r="C6" s="8">
        <v>-3</v>
      </c>
      <c r="D6" s="8">
        <v>-4</v>
      </c>
      <c r="E6" s="8">
        <v>-5</v>
      </c>
      <c r="F6" s="19">
        <f>E6-1</f>
        <v>-6</v>
      </c>
      <c r="G6" s="19">
        <f>F6-1</f>
        <v>-7</v>
      </c>
    </row>
    <row r="7" spans="1:7" x14ac:dyDescent="0.25">
      <c r="A7" s="10">
        <v>1</v>
      </c>
      <c r="B7" s="10" t="s">
        <v>2</v>
      </c>
      <c r="C7" s="11">
        <v>32000</v>
      </c>
      <c r="D7" s="11">
        <v>30000</v>
      </c>
      <c r="E7" s="11">
        <v>30000</v>
      </c>
      <c r="F7" s="12">
        <v>40000</v>
      </c>
      <c r="G7" s="13"/>
    </row>
    <row r="8" spans="1:7" x14ac:dyDescent="0.25">
      <c r="A8" s="10">
        <v>2</v>
      </c>
      <c r="B8" s="10" t="s">
        <v>3</v>
      </c>
      <c r="C8" s="11">
        <v>30000</v>
      </c>
      <c r="D8" s="11">
        <v>28000</v>
      </c>
      <c r="E8" s="11">
        <v>28000</v>
      </c>
      <c r="F8" s="12">
        <v>38000</v>
      </c>
      <c r="G8" s="13"/>
    </row>
    <row r="9" spans="1:7" x14ac:dyDescent="0.25">
      <c r="A9" s="10">
        <v>3</v>
      </c>
      <c r="B9" s="10" t="s">
        <v>4</v>
      </c>
      <c r="C9" s="11">
        <v>28000</v>
      </c>
      <c r="D9" s="11">
        <v>26000</v>
      </c>
      <c r="E9" s="11">
        <v>26000</v>
      </c>
      <c r="F9" s="12">
        <v>35000</v>
      </c>
      <c r="G9" s="13"/>
    </row>
    <row r="10" spans="1:7" x14ac:dyDescent="0.25">
      <c r="A10" s="7"/>
      <c r="B10" s="22"/>
      <c r="C10" s="23"/>
      <c r="D10" s="23"/>
      <c r="E10" s="23"/>
    </row>
    <row r="11" spans="1:7" x14ac:dyDescent="0.25">
      <c r="A11" s="5"/>
    </row>
    <row r="12" spans="1:7" x14ac:dyDescent="0.25">
      <c r="A12" s="5"/>
    </row>
    <row r="13" spans="1:7" ht="67.5" customHeight="1" x14ac:dyDescent="0.25">
      <c r="A13" s="15" t="s">
        <v>83</v>
      </c>
      <c r="B13" s="46" t="s">
        <v>96</v>
      </c>
      <c r="C13" s="46"/>
      <c r="D13" s="46"/>
      <c r="E13" s="46"/>
      <c r="F13" s="46"/>
      <c r="G13" s="46"/>
    </row>
    <row r="14" spans="1:7" ht="47.25" customHeight="1" x14ac:dyDescent="0.25">
      <c r="A14" s="15" t="s">
        <v>85</v>
      </c>
      <c r="B14" s="46" t="s">
        <v>97</v>
      </c>
      <c r="C14" s="46"/>
      <c r="D14" s="46"/>
      <c r="E14" s="46"/>
      <c r="F14" s="46"/>
      <c r="G14" s="46"/>
    </row>
    <row r="15" spans="1:7" x14ac:dyDescent="0.25">
      <c r="A15" s="15" t="s">
        <v>87</v>
      </c>
      <c r="B15" s="27" t="s">
        <v>88</v>
      </c>
      <c r="C15" s="27"/>
      <c r="D15" s="27"/>
      <c r="E15" s="27"/>
      <c r="F15" s="27"/>
      <c r="G15" s="27"/>
    </row>
    <row r="16" spans="1:7" x14ac:dyDescent="0.25">
      <c r="A16" s="5"/>
    </row>
  </sheetData>
  <mergeCells count="7">
    <mergeCell ref="B13:G13"/>
    <mergeCell ref="B14:G14"/>
    <mergeCell ref="G4:G5"/>
    <mergeCell ref="F4:F5"/>
    <mergeCell ref="A4:A5"/>
    <mergeCell ref="B4:B5"/>
    <mergeCell ref="C4:E4"/>
  </mergeCells>
  <pageMargins left="0.70866141732283472" right="0.70866141732283472" top="0.74803149606299213" bottom="0.74803149606299213" header="0.31496062992125984" footer="0.31496062992125984"/>
  <pageSetup paperSize="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DCD864-0C99-423C-9D6C-840BB6C1A690}">
  <sheetPr>
    <pageSetUpPr fitToPage="1"/>
  </sheetPr>
  <dimension ref="A1:G7"/>
  <sheetViews>
    <sheetView workbookViewId="0">
      <selection activeCell="B13" sqref="B13:E27"/>
    </sheetView>
  </sheetViews>
  <sheetFormatPr defaultRowHeight="16.5" x14ac:dyDescent="0.25"/>
  <cols>
    <col min="1" max="1" width="9.140625" style="14"/>
    <col min="2" max="2" width="29.85546875" style="14" customWidth="1"/>
    <col min="3" max="3" width="18" style="14" customWidth="1"/>
    <col min="4" max="4" width="20.28515625" style="14" customWidth="1"/>
    <col min="5" max="5" width="15.28515625" style="14" bestFit="1" customWidth="1"/>
    <col min="6" max="6" width="22.28515625" style="14" customWidth="1"/>
    <col min="7" max="7" width="29.42578125" style="14" customWidth="1"/>
    <col min="8" max="16384" width="9.140625" style="14"/>
  </cols>
  <sheetData>
    <row r="1" spans="1:7" s="25" customFormat="1" x14ac:dyDescent="0.25">
      <c r="C1" s="2"/>
      <c r="D1" s="2"/>
      <c r="E1" s="2"/>
    </row>
    <row r="2" spans="1:7" x14ac:dyDescent="0.25">
      <c r="A2" s="5" t="s">
        <v>99</v>
      </c>
      <c r="B2" s="25" t="s">
        <v>98</v>
      </c>
    </row>
    <row r="3" spans="1:7" ht="19.5" x14ac:dyDescent="0.25">
      <c r="F3" s="18" t="s">
        <v>95</v>
      </c>
    </row>
    <row r="4" spans="1:7" s="29" customFormat="1" ht="33" x14ac:dyDescent="0.25">
      <c r="A4" s="49" t="s">
        <v>0</v>
      </c>
      <c r="B4" s="49" t="s">
        <v>81</v>
      </c>
      <c r="C4" s="28" t="s">
        <v>82</v>
      </c>
      <c r="D4" s="28"/>
      <c r="E4" s="28"/>
      <c r="F4" s="49" t="s">
        <v>80</v>
      </c>
      <c r="G4" s="49" t="s">
        <v>1</v>
      </c>
    </row>
    <row r="5" spans="1:7" s="29" customFormat="1" x14ac:dyDescent="0.25">
      <c r="A5" s="50"/>
      <c r="B5" s="50"/>
      <c r="C5" s="30" t="s">
        <v>5</v>
      </c>
      <c r="D5" s="30" t="s">
        <v>6</v>
      </c>
      <c r="E5" s="30" t="s">
        <v>7</v>
      </c>
      <c r="F5" s="50"/>
      <c r="G5" s="50"/>
    </row>
    <row r="6" spans="1:7" s="3" customFormat="1" x14ac:dyDescent="0.25">
      <c r="A6" s="8">
        <v>-1</v>
      </c>
      <c r="B6" s="8">
        <v>-2</v>
      </c>
      <c r="C6" s="8">
        <v>-3</v>
      </c>
      <c r="D6" s="8">
        <f>C6-1</f>
        <v>-4</v>
      </c>
      <c r="E6" s="8">
        <f t="shared" ref="E6:G6" si="0">D6-1</f>
        <v>-5</v>
      </c>
      <c r="F6" s="8">
        <f t="shared" si="0"/>
        <v>-6</v>
      </c>
      <c r="G6" s="8">
        <f t="shared" si="0"/>
        <v>-7</v>
      </c>
    </row>
    <row r="7" spans="1:7" x14ac:dyDescent="0.25">
      <c r="A7" s="31" t="s">
        <v>100</v>
      </c>
      <c r="B7" s="10" t="s">
        <v>2</v>
      </c>
      <c r="C7" s="11">
        <v>12000</v>
      </c>
      <c r="D7" s="11">
        <v>14000</v>
      </c>
      <c r="E7" s="11">
        <v>12000</v>
      </c>
      <c r="F7" s="12">
        <v>14000</v>
      </c>
      <c r="G7" s="13" t="s">
        <v>101</v>
      </c>
    </row>
  </sheetData>
  <mergeCells count="4">
    <mergeCell ref="A4:A5"/>
    <mergeCell ref="B4:B5"/>
    <mergeCell ref="F4:F5"/>
    <mergeCell ref="G4:G5"/>
  </mergeCells>
  <phoneticPr fontId="11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90" fitToHeight="0" orientation="landscape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A06DD5-FEF9-4400-8C98-8DB73A5D09AA}">
  <sheetPr>
    <pageSetUpPr fitToPage="1"/>
  </sheetPr>
  <dimension ref="A1:G7"/>
  <sheetViews>
    <sheetView workbookViewId="0">
      <selection activeCell="C19" sqref="C19"/>
    </sheetView>
  </sheetViews>
  <sheetFormatPr defaultRowHeight="16.5" x14ac:dyDescent="0.25"/>
  <cols>
    <col min="1" max="1" width="9.140625" style="14"/>
    <col min="2" max="2" width="42.42578125" style="14" customWidth="1"/>
    <col min="3" max="3" width="16.42578125" style="14" customWidth="1"/>
    <col min="4" max="4" width="22.28515625" style="14" customWidth="1"/>
    <col min="5" max="5" width="16.85546875" style="14" customWidth="1"/>
    <col min="6" max="6" width="19.28515625" style="14" customWidth="1"/>
    <col min="7" max="7" width="26.5703125" style="14" bestFit="1" customWidth="1"/>
    <col min="8" max="16384" width="9.140625" style="14"/>
  </cols>
  <sheetData>
    <row r="1" spans="1:7" s="25" customFormat="1" x14ac:dyDescent="0.25"/>
    <row r="2" spans="1:7" x14ac:dyDescent="0.25">
      <c r="A2" s="5" t="s">
        <v>103</v>
      </c>
      <c r="B2" s="25" t="s">
        <v>102</v>
      </c>
    </row>
    <row r="3" spans="1:7" ht="19.5" x14ac:dyDescent="0.25">
      <c r="F3" s="32" t="s">
        <v>95</v>
      </c>
    </row>
    <row r="4" spans="1:7" ht="33" x14ac:dyDescent="0.25">
      <c r="A4" s="49" t="s">
        <v>0</v>
      </c>
      <c r="B4" s="49" t="s">
        <v>81</v>
      </c>
      <c r="C4" s="28" t="s">
        <v>82</v>
      </c>
      <c r="D4" s="28"/>
      <c r="E4" s="28"/>
      <c r="F4" s="49" t="s">
        <v>80</v>
      </c>
      <c r="G4" s="49" t="s">
        <v>1</v>
      </c>
    </row>
    <row r="5" spans="1:7" x14ac:dyDescent="0.25">
      <c r="A5" s="50"/>
      <c r="B5" s="50"/>
      <c r="C5" s="30" t="s">
        <v>5</v>
      </c>
      <c r="D5" s="30" t="s">
        <v>6</v>
      </c>
      <c r="E5" s="30" t="s">
        <v>7</v>
      </c>
      <c r="F5" s="50"/>
      <c r="G5" s="50"/>
    </row>
    <row r="6" spans="1:7" x14ac:dyDescent="0.25">
      <c r="A6" s="8">
        <v>-1</v>
      </c>
      <c r="B6" s="8">
        <v>-2</v>
      </c>
      <c r="C6" s="8">
        <f>B6-1</f>
        <v>-3</v>
      </c>
      <c r="D6" s="8">
        <f t="shared" ref="D6:G6" si="0">C6-1</f>
        <v>-4</v>
      </c>
      <c r="E6" s="8">
        <f t="shared" si="0"/>
        <v>-5</v>
      </c>
      <c r="F6" s="8">
        <f t="shared" si="0"/>
        <v>-6</v>
      </c>
      <c r="G6" s="8">
        <f t="shared" si="0"/>
        <v>-7</v>
      </c>
    </row>
    <row r="7" spans="1:7" x14ac:dyDescent="0.25">
      <c r="A7" s="10">
        <v>1</v>
      </c>
      <c r="B7" s="30" t="s">
        <v>2</v>
      </c>
      <c r="C7" s="33">
        <v>22000</v>
      </c>
      <c r="D7" s="33">
        <v>22000</v>
      </c>
      <c r="E7" s="33">
        <v>22000</v>
      </c>
      <c r="F7" s="12">
        <v>22000</v>
      </c>
      <c r="G7" s="13" t="s">
        <v>101</v>
      </c>
    </row>
  </sheetData>
  <mergeCells count="4">
    <mergeCell ref="B4:B5"/>
    <mergeCell ref="A4:A5"/>
    <mergeCell ref="F4:F5"/>
    <mergeCell ref="G4:G5"/>
  </mergeCells>
  <pageMargins left="0.39370078740157483" right="0.39370078740157483" top="0.39370078740157483" bottom="0.39370078740157483" header="0.31496062992125984" footer="0.31496062992125984"/>
  <pageSetup paperSize="9" scale="90" fitToHeight="0" orientation="landscape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668D63-C92E-45E7-8676-A23830D7A6A6}">
  <sheetPr>
    <pageSetUpPr fitToPage="1"/>
  </sheetPr>
  <dimension ref="A1:K45"/>
  <sheetViews>
    <sheetView tabSelected="1" topLeftCell="A37" zoomScaleNormal="100" workbookViewId="0">
      <selection activeCell="B13" sqref="B13:E27"/>
    </sheetView>
  </sheetViews>
  <sheetFormatPr defaultColWidth="8.85546875" defaultRowHeight="16.5" x14ac:dyDescent="0.25"/>
  <cols>
    <col min="1" max="1" width="9" style="14" bestFit="1" customWidth="1"/>
    <col min="2" max="2" width="19.7109375" style="29" customWidth="1"/>
    <col min="3" max="3" width="33.140625" style="29" customWidth="1"/>
    <col min="4" max="4" width="27" style="29" customWidth="1"/>
    <col min="5" max="5" width="21.42578125" style="14" customWidth="1"/>
    <col min="6" max="6" width="13.5703125" style="34" bestFit="1" customWidth="1"/>
    <col min="7" max="7" width="14.7109375" style="35" customWidth="1"/>
    <col min="8" max="8" width="14.85546875" style="35" customWidth="1"/>
    <col min="9" max="9" width="11.140625" style="7" customWidth="1"/>
    <col min="10" max="10" width="18.140625" style="14" customWidth="1"/>
    <col min="11" max="11" width="10.28515625" style="14" bestFit="1" customWidth="1"/>
    <col min="12" max="16384" width="8.85546875" style="14"/>
  </cols>
  <sheetData>
    <row r="1" spans="1:9" ht="20.25" x14ac:dyDescent="0.3">
      <c r="A1" s="5" t="s">
        <v>105</v>
      </c>
      <c r="C1" s="42" t="s">
        <v>104</v>
      </c>
      <c r="D1" s="43"/>
    </row>
    <row r="2" spans="1:9" ht="19.5" x14ac:dyDescent="0.25">
      <c r="G2" s="18" t="s">
        <v>95</v>
      </c>
    </row>
    <row r="3" spans="1:9" s="29" customFormat="1" ht="23.25" customHeight="1" x14ac:dyDescent="0.25">
      <c r="A3" s="47" t="s">
        <v>0</v>
      </c>
      <c r="B3" s="36" t="s">
        <v>9</v>
      </c>
      <c r="C3" s="36" t="s">
        <v>10</v>
      </c>
      <c r="D3" s="36"/>
      <c r="E3" s="47" t="s">
        <v>82</v>
      </c>
      <c r="F3" s="53" t="s">
        <v>109</v>
      </c>
      <c r="G3" s="54"/>
      <c r="H3" s="55"/>
      <c r="I3" s="47" t="s">
        <v>1</v>
      </c>
    </row>
    <row r="4" spans="1:9" ht="66" x14ac:dyDescent="0.25">
      <c r="A4" s="47"/>
      <c r="B4" s="36"/>
      <c r="C4" s="6" t="s">
        <v>11</v>
      </c>
      <c r="D4" s="6" t="s">
        <v>12</v>
      </c>
      <c r="E4" s="47"/>
      <c r="F4" s="6" t="s">
        <v>106</v>
      </c>
      <c r="G4" s="6" t="s">
        <v>107</v>
      </c>
      <c r="H4" s="6" t="s">
        <v>108</v>
      </c>
      <c r="I4" s="47"/>
    </row>
    <row r="5" spans="1:9" s="26" customFormat="1" x14ac:dyDescent="0.25">
      <c r="A5" s="8">
        <v>-1</v>
      </c>
      <c r="B5" s="8">
        <v>-2</v>
      </c>
      <c r="C5" s="8">
        <v>-3</v>
      </c>
      <c r="D5" s="8">
        <v>-4</v>
      </c>
      <c r="E5" s="8">
        <v>-5</v>
      </c>
      <c r="F5" s="38">
        <f>E5-1</f>
        <v>-6</v>
      </c>
      <c r="G5" s="38">
        <f t="shared" ref="G5:I5" si="0">F5-1</f>
        <v>-7</v>
      </c>
      <c r="H5" s="38">
        <f t="shared" si="0"/>
        <v>-8</v>
      </c>
      <c r="I5" s="38">
        <f t="shared" si="0"/>
        <v>-9</v>
      </c>
    </row>
    <row r="6" spans="1:9" ht="33" x14ac:dyDescent="0.25">
      <c r="A6" s="51">
        <v>1</v>
      </c>
      <c r="B6" s="52" t="s">
        <v>13</v>
      </c>
      <c r="C6" s="30" t="s">
        <v>14</v>
      </c>
      <c r="D6" s="30" t="s">
        <v>15</v>
      </c>
      <c r="E6" s="11">
        <v>400000</v>
      </c>
      <c r="F6" s="38">
        <v>600000</v>
      </c>
      <c r="G6" s="37">
        <v>200000</v>
      </c>
      <c r="H6" s="37">
        <v>160000</v>
      </c>
      <c r="I6" s="10" t="s">
        <v>16</v>
      </c>
    </row>
    <row r="7" spans="1:9" ht="49.5" x14ac:dyDescent="0.25">
      <c r="A7" s="51"/>
      <c r="B7" s="52"/>
      <c r="C7" s="30" t="s">
        <v>15</v>
      </c>
      <c r="D7" s="30" t="s">
        <v>17</v>
      </c>
      <c r="E7" s="11">
        <v>160000</v>
      </c>
      <c r="F7" s="20">
        <v>250000</v>
      </c>
      <c r="G7" s="37">
        <v>130000</v>
      </c>
      <c r="H7" s="37"/>
      <c r="I7" s="10"/>
    </row>
    <row r="8" spans="1:9" ht="49.5" x14ac:dyDescent="0.25">
      <c r="A8" s="51"/>
      <c r="B8" s="52"/>
      <c r="C8" s="30" t="s">
        <v>17</v>
      </c>
      <c r="D8" s="30" t="s">
        <v>18</v>
      </c>
      <c r="E8" s="11">
        <v>250000</v>
      </c>
      <c r="F8" s="20">
        <v>400000</v>
      </c>
      <c r="G8" s="37">
        <v>160000</v>
      </c>
      <c r="H8" s="37"/>
      <c r="I8" s="10"/>
    </row>
    <row r="9" spans="1:9" ht="33" x14ac:dyDescent="0.25">
      <c r="A9" s="51"/>
      <c r="B9" s="52"/>
      <c r="C9" s="30" t="s">
        <v>18</v>
      </c>
      <c r="D9" s="30" t="s">
        <v>19</v>
      </c>
      <c r="E9" s="11">
        <v>800000</v>
      </c>
      <c r="F9" s="38">
        <v>1000000</v>
      </c>
      <c r="G9" s="38">
        <v>300000</v>
      </c>
      <c r="H9" s="38"/>
      <c r="I9" s="10" t="s">
        <v>16</v>
      </c>
    </row>
    <row r="10" spans="1:9" ht="49.5" x14ac:dyDescent="0.25">
      <c r="A10" s="51"/>
      <c r="B10" s="52"/>
      <c r="C10" s="30" t="s">
        <v>19</v>
      </c>
      <c r="D10" s="30" t="s">
        <v>20</v>
      </c>
      <c r="E10" s="11">
        <v>1500000</v>
      </c>
      <c r="F10" s="20">
        <v>2000000</v>
      </c>
      <c r="G10" s="39"/>
      <c r="H10" s="37"/>
      <c r="I10" s="10"/>
    </row>
    <row r="11" spans="1:9" ht="49.5" x14ac:dyDescent="0.25">
      <c r="A11" s="51"/>
      <c r="B11" s="52"/>
      <c r="C11" s="30" t="s">
        <v>20</v>
      </c>
      <c r="D11" s="30" t="s">
        <v>21</v>
      </c>
      <c r="E11" s="11">
        <v>600000</v>
      </c>
      <c r="F11" s="20">
        <v>700000</v>
      </c>
      <c r="G11" s="37">
        <v>150000</v>
      </c>
      <c r="H11" s="37">
        <v>130000</v>
      </c>
      <c r="I11" s="10"/>
    </row>
    <row r="12" spans="1:9" ht="33" x14ac:dyDescent="0.25">
      <c r="A12" s="51"/>
      <c r="B12" s="52"/>
      <c r="C12" s="30" t="s">
        <v>21</v>
      </c>
      <c r="D12" s="30" t="s">
        <v>22</v>
      </c>
      <c r="E12" s="11">
        <v>300000</v>
      </c>
      <c r="F12" s="20">
        <v>300000</v>
      </c>
      <c r="G12" s="37">
        <v>100000</v>
      </c>
      <c r="H12" s="37"/>
      <c r="I12" s="10"/>
    </row>
    <row r="13" spans="1:9" ht="33" x14ac:dyDescent="0.25">
      <c r="A13" s="58">
        <v>2</v>
      </c>
      <c r="B13" s="52" t="s">
        <v>23</v>
      </c>
      <c r="C13" s="30" t="s">
        <v>24</v>
      </c>
      <c r="D13" s="30" t="s">
        <v>25</v>
      </c>
      <c r="E13" s="11">
        <v>600000</v>
      </c>
      <c r="F13" s="20">
        <v>1500000</v>
      </c>
      <c r="G13" s="37"/>
      <c r="H13" s="37"/>
      <c r="I13" s="10"/>
    </row>
    <row r="14" spans="1:9" ht="49.5" x14ac:dyDescent="0.25">
      <c r="A14" s="59"/>
      <c r="B14" s="52"/>
      <c r="C14" s="30" t="s">
        <v>25</v>
      </c>
      <c r="D14" s="30" t="s">
        <v>26</v>
      </c>
      <c r="E14" s="11">
        <v>700000</v>
      </c>
      <c r="F14" s="20">
        <v>700000</v>
      </c>
      <c r="G14" s="37">
        <v>180000</v>
      </c>
      <c r="H14" s="37">
        <v>130000</v>
      </c>
      <c r="I14" s="10"/>
    </row>
    <row r="15" spans="1:9" ht="49.5" x14ac:dyDescent="0.25">
      <c r="A15" s="59"/>
      <c r="B15" s="52"/>
      <c r="C15" s="30" t="s">
        <v>26</v>
      </c>
      <c r="D15" s="30" t="s">
        <v>27</v>
      </c>
      <c r="E15" s="11">
        <v>720000</v>
      </c>
      <c r="F15" s="38">
        <v>800000</v>
      </c>
      <c r="G15" s="37"/>
      <c r="H15" s="13"/>
      <c r="I15" s="10" t="s">
        <v>16</v>
      </c>
    </row>
    <row r="16" spans="1:9" ht="66" x14ac:dyDescent="0.25">
      <c r="A16" s="59"/>
      <c r="B16" s="52"/>
      <c r="C16" s="30" t="s">
        <v>27</v>
      </c>
      <c r="D16" s="30" t="s">
        <v>28</v>
      </c>
      <c r="E16" s="11">
        <v>330000</v>
      </c>
      <c r="F16" s="38">
        <v>400000</v>
      </c>
      <c r="G16" s="38">
        <v>150000</v>
      </c>
      <c r="H16" s="38">
        <v>100000</v>
      </c>
      <c r="I16" s="10" t="s">
        <v>29</v>
      </c>
    </row>
    <row r="17" spans="1:11" ht="33" x14ac:dyDescent="0.25">
      <c r="A17" s="59"/>
      <c r="B17" s="52"/>
      <c r="C17" s="30" t="s">
        <v>28</v>
      </c>
      <c r="D17" s="30" t="s">
        <v>30</v>
      </c>
      <c r="E17" s="11">
        <v>220000</v>
      </c>
      <c r="F17" s="20">
        <v>300000</v>
      </c>
      <c r="G17" s="37">
        <v>150000</v>
      </c>
      <c r="H17" s="37">
        <v>100000</v>
      </c>
      <c r="I17" s="10"/>
    </row>
    <row r="18" spans="1:11" ht="49.5" x14ac:dyDescent="0.25">
      <c r="A18" s="59"/>
      <c r="B18" s="52"/>
      <c r="C18" s="30" t="s">
        <v>30</v>
      </c>
      <c r="D18" s="30" t="s">
        <v>31</v>
      </c>
      <c r="E18" s="11">
        <v>300000</v>
      </c>
      <c r="F18" s="38">
        <v>450000</v>
      </c>
      <c r="G18" s="38">
        <v>160000</v>
      </c>
      <c r="H18" s="38">
        <v>100000</v>
      </c>
      <c r="I18" s="10" t="s">
        <v>16</v>
      </c>
    </row>
    <row r="19" spans="1:11" ht="66" x14ac:dyDescent="0.25">
      <c r="A19" s="59"/>
      <c r="B19" s="52"/>
      <c r="C19" s="30" t="s">
        <v>31</v>
      </c>
      <c r="D19" s="30" t="s">
        <v>32</v>
      </c>
      <c r="E19" s="11">
        <v>370000</v>
      </c>
      <c r="F19" s="20">
        <v>500000</v>
      </c>
      <c r="G19" s="38">
        <v>200000</v>
      </c>
      <c r="H19" s="38">
        <v>130000</v>
      </c>
      <c r="I19" s="10"/>
    </row>
    <row r="20" spans="1:11" ht="49.5" x14ac:dyDescent="0.25">
      <c r="A20" s="59"/>
      <c r="B20" s="52"/>
      <c r="C20" s="30" t="s">
        <v>32</v>
      </c>
      <c r="D20" s="30" t="s">
        <v>33</v>
      </c>
      <c r="E20" s="11">
        <v>420000</v>
      </c>
      <c r="F20" s="20">
        <v>600000</v>
      </c>
      <c r="G20" s="38">
        <v>200000</v>
      </c>
      <c r="H20" s="38">
        <v>130000</v>
      </c>
      <c r="I20" s="10"/>
    </row>
    <row r="21" spans="1:11" ht="33" x14ac:dyDescent="0.25">
      <c r="A21" s="59"/>
      <c r="B21" s="52"/>
      <c r="C21" s="30" t="s">
        <v>33</v>
      </c>
      <c r="D21" s="30" t="s">
        <v>34</v>
      </c>
      <c r="E21" s="11">
        <v>720000</v>
      </c>
      <c r="F21" s="20">
        <v>1100000</v>
      </c>
      <c r="G21" s="38"/>
      <c r="H21" s="38"/>
      <c r="I21" s="10"/>
    </row>
    <row r="22" spans="1:11" ht="49.5" x14ac:dyDescent="0.25">
      <c r="A22" s="59"/>
      <c r="B22" s="52"/>
      <c r="C22" s="30" t="s">
        <v>34</v>
      </c>
      <c r="D22" s="30" t="s">
        <v>35</v>
      </c>
      <c r="E22" s="11">
        <v>800000</v>
      </c>
      <c r="F22" s="20">
        <v>1200000</v>
      </c>
      <c r="G22" s="38">
        <v>300000</v>
      </c>
      <c r="H22" s="38">
        <v>130000</v>
      </c>
      <c r="I22" s="10"/>
    </row>
    <row r="23" spans="1:11" ht="49.5" x14ac:dyDescent="0.25">
      <c r="A23" s="59"/>
      <c r="B23" s="52"/>
      <c r="C23" s="30" t="s">
        <v>35</v>
      </c>
      <c r="D23" s="30" t="s">
        <v>36</v>
      </c>
      <c r="E23" s="11">
        <v>450000</v>
      </c>
      <c r="F23" s="20">
        <v>600000</v>
      </c>
      <c r="G23" s="38">
        <v>200000</v>
      </c>
      <c r="H23" s="38">
        <v>130000</v>
      </c>
      <c r="I23" s="10"/>
    </row>
    <row r="24" spans="1:11" ht="66" x14ac:dyDescent="0.25">
      <c r="A24" s="59"/>
      <c r="B24" s="52"/>
      <c r="C24" s="30" t="s">
        <v>36</v>
      </c>
      <c r="D24" s="30" t="s">
        <v>37</v>
      </c>
      <c r="E24" s="11">
        <v>1000000</v>
      </c>
      <c r="F24" s="20">
        <v>1400000</v>
      </c>
      <c r="G24" s="38">
        <v>300000</v>
      </c>
      <c r="H24" s="38">
        <v>150000</v>
      </c>
      <c r="I24" s="10"/>
    </row>
    <row r="25" spans="1:11" ht="49.5" x14ac:dyDescent="0.25">
      <c r="A25" s="59"/>
      <c r="B25" s="52"/>
      <c r="C25" s="30" t="s">
        <v>38</v>
      </c>
      <c r="D25" s="30" t="s">
        <v>39</v>
      </c>
      <c r="E25" s="11">
        <v>800000</v>
      </c>
      <c r="F25" s="20">
        <v>1200000</v>
      </c>
      <c r="G25" s="38">
        <v>250000</v>
      </c>
      <c r="H25" s="38">
        <v>140000</v>
      </c>
      <c r="I25" s="10"/>
    </row>
    <row r="26" spans="1:11" ht="49.5" x14ac:dyDescent="0.25">
      <c r="A26" s="59"/>
      <c r="B26" s="52"/>
      <c r="C26" s="30" t="s">
        <v>39</v>
      </c>
      <c r="D26" s="30" t="s">
        <v>40</v>
      </c>
      <c r="E26" s="11">
        <v>900000</v>
      </c>
      <c r="F26" s="20">
        <v>1300000</v>
      </c>
      <c r="G26" s="38">
        <v>300000</v>
      </c>
      <c r="H26" s="38">
        <v>150000</v>
      </c>
      <c r="I26" s="10"/>
    </row>
    <row r="27" spans="1:11" ht="49.5" x14ac:dyDescent="0.25">
      <c r="A27" s="60"/>
      <c r="B27" s="52"/>
      <c r="C27" s="30" t="s">
        <v>40</v>
      </c>
      <c r="D27" s="30" t="s">
        <v>41</v>
      </c>
      <c r="E27" s="11">
        <v>1500000</v>
      </c>
      <c r="F27" s="20">
        <v>2500000</v>
      </c>
      <c r="G27" s="37">
        <v>350000</v>
      </c>
      <c r="H27" s="38">
        <v>200000</v>
      </c>
      <c r="I27" s="10" t="s">
        <v>42</v>
      </c>
    </row>
    <row r="28" spans="1:11" ht="33" x14ac:dyDescent="0.25">
      <c r="A28" s="58">
        <v>3</v>
      </c>
      <c r="B28" s="52" t="s">
        <v>43</v>
      </c>
      <c r="C28" s="30" t="s">
        <v>44</v>
      </c>
      <c r="D28" s="30" t="s">
        <v>45</v>
      </c>
      <c r="E28" s="11">
        <v>260000</v>
      </c>
      <c r="F28" s="20">
        <v>300000</v>
      </c>
      <c r="G28" s="37">
        <v>200000</v>
      </c>
      <c r="H28" s="37"/>
      <c r="I28" s="10" t="s">
        <v>46</v>
      </c>
      <c r="J28" s="40"/>
      <c r="K28" s="40"/>
    </row>
    <row r="29" spans="1:11" ht="33" x14ac:dyDescent="0.25">
      <c r="A29" s="59"/>
      <c r="B29" s="52"/>
      <c r="C29" s="30" t="s">
        <v>45</v>
      </c>
      <c r="D29" s="30" t="s">
        <v>47</v>
      </c>
      <c r="E29" s="11">
        <v>200000</v>
      </c>
      <c r="F29" s="20">
        <v>200000</v>
      </c>
      <c r="G29" s="37">
        <v>160000</v>
      </c>
      <c r="H29" s="37">
        <v>100000</v>
      </c>
      <c r="I29" s="10" t="s">
        <v>46</v>
      </c>
      <c r="J29" s="40"/>
      <c r="K29" s="40"/>
    </row>
    <row r="30" spans="1:11" ht="33" x14ac:dyDescent="0.25">
      <c r="A30" s="60"/>
      <c r="B30" s="52"/>
      <c r="C30" s="30" t="s">
        <v>47</v>
      </c>
      <c r="D30" s="30" t="s">
        <v>48</v>
      </c>
      <c r="E30" s="11">
        <v>200000</v>
      </c>
      <c r="F30" s="20">
        <v>300000</v>
      </c>
      <c r="G30" s="37">
        <v>160000</v>
      </c>
      <c r="H30" s="37">
        <v>100000</v>
      </c>
      <c r="I30" s="10" t="s">
        <v>49</v>
      </c>
      <c r="J30" s="40"/>
      <c r="K30" s="40"/>
    </row>
    <row r="31" spans="1:11" ht="33" x14ac:dyDescent="0.25">
      <c r="A31" s="51">
        <v>4</v>
      </c>
      <c r="B31" s="30" t="s">
        <v>50</v>
      </c>
      <c r="C31" s="30" t="s">
        <v>51</v>
      </c>
      <c r="D31" s="30" t="s">
        <v>52</v>
      </c>
      <c r="E31" s="11">
        <v>500000</v>
      </c>
      <c r="F31" s="20">
        <v>800000</v>
      </c>
      <c r="G31" s="37"/>
      <c r="H31" s="37"/>
      <c r="I31" s="10"/>
    </row>
    <row r="32" spans="1:11" ht="33" x14ac:dyDescent="0.25">
      <c r="A32" s="51"/>
      <c r="B32" s="30" t="s">
        <v>50</v>
      </c>
      <c r="C32" s="30" t="s">
        <v>51</v>
      </c>
      <c r="D32" s="30" t="s">
        <v>53</v>
      </c>
      <c r="E32" s="11"/>
      <c r="F32" s="20">
        <v>1000000</v>
      </c>
      <c r="G32" s="37"/>
      <c r="H32" s="37"/>
      <c r="I32" s="10" t="s">
        <v>49</v>
      </c>
    </row>
    <row r="33" spans="1:9" ht="49.5" x14ac:dyDescent="0.25">
      <c r="A33" s="10">
        <v>5</v>
      </c>
      <c r="B33" s="30" t="s">
        <v>54</v>
      </c>
      <c r="C33" s="30" t="s">
        <v>55</v>
      </c>
      <c r="D33" s="30" t="s">
        <v>56</v>
      </c>
      <c r="E33" s="11"/>
      <c r="F33" s="20">
        <v>240000</v>
      </c>
      <c r="G33" s="37">
        <v>130000</v>
      </c>
      <c r="H33" s="37"/>
      <c r="I33" s="10" t="s">
        <v>49</v>
      </c>
    </row>
    <row r="34" spans="1:9" ht="33" x14ac:dyDescent="0.25">
      <c r="A34" s="10">
        <v>6</v>
      </c>
      <c r="B34" s="30" t="s">
        <v>57</v>
      </c>
      <c r="C34" s="30" t="s">
        <v>58</v>
      </c>
      <c r="D34" s="30" t="s">
        <v>59</v>
      </c>
      <c r="E34" s="11"/>
      <c r="F34" s="20">
        <v>300000</v>
      </c>
      <c r="G34" s="37">
        <v>150000</v>
      </c>
      <c r="H34" s="37"/>
      <c r="I34" s="10" t="s">
        <v>49</v>
      </c>
    </row>
    <row r="35" spans="1:9" ht="33" x14ac:dyDescent="0.25">
      <c r="A35" s="10">
        <v>7</v>
      </c>
      <c r="B35" s="30" t="s">
        <v>60</v>
      </c>
      <c r="C35" s="30" t="s">
        <v>61</v>
      </c>
      <c r="D35" s="30" t="s">
        <v>62</v>
      </c>
      <c r="E35" s="11"/>
      <c r="F35" s="20">
        <v>250000</v>
      </c>
      <c r="G35" s="37">
        <v>160000</v>
      </c>
      <c r="H35" s="37"/>
      <c r="I35" s="10" t="s">
        <v>49</v>
      </c>
    </row>
    <row r="36" spans="1:9" ht="33" x14ac:dyDescent="0.25">
      <c r="A36" s="10">
        <v>8</v>
      </c>
      <c r="B36" s="30" t="s">
        <v>63</v>
      </c>
      <c r="C36" s="30" t="s">
        <v>64</v>
      </c>
      <c r="D36" s="30" t="s">
        <v>65</v>
      </c>
      <c r="E36" s="11"/>
      <c r="F36" s="20">
        <v>200000</v>
      </c>
      <c r="G36" s="37"/>
      <c r="H36" s="37"/>
      <c r="I36" s="10" t="s">
        <v>49</v>
      </c>
    </row>
    <row r="37" spans="1:9" ht="66" x14ac:dyDescent="0.25">
      <c r="A37" s="61">
        <v>9</v>
      </c>
      <c r="B37" s="52" t="s">
        <v>66</v>
      </c>
      <c r="C37" s="41" t="s">
        <v>67</v>
      </c>
      <c r="D37" s="41" t="s">
        <v>68</v>
      </c>
      <c r="E37" s="13"/>
      <c r="F37" s="20">
        <v>200000</v>
      </c>
      <c r="G37" s="37">
        <v>160000</v>
      </c>
      <c r="H37" s="37">
        <v>100000</v>
      </c>
      <c r="I37" s="10" t="s">
        <v>49</v>
      </c>
    </row>
    <row r="38" spans="1:9" ht="49.5" x14ac:dyDescent="0.25">
      <c r="A38" s="62"/>
      <c r="B38" s="52"/>
      <c r="C38" s="41" t="s">
        <v>68</v>
      </c>
      <c r="D38" s="41" t="s">
        <v>69</v>
      </c>
      <c r="E38" s="13"/>
      <c r="F38" s="20">
        <v>160000</v>
      </c>
      <c r="G38" s="37">
        <v>130000</v>
      </c>
      <c r="H38" s="37"/>
      <c r="I38" s="10" t="s">
        <v>49</v>
      </c>
    </row>
    <row r="39" spans="1:9" ht="66" x14ac:dyDescent="0.25">
      <c r="A39" s="13">
        <v>10</v>
      </c>
      <c r="B39" s="41" t="s">
        <v>70</v>
      </c>
      <c r="C39" s="41" t="s">
        <v>71</v>
      </c>
      <c r="D39" s="41" t="s">
        <v>72</v>
      </c>
      <c r="E39" s="13"/>
      <c r="F39" s="20">
        <v>160000</v>
      </c>
      <c r="G39" s="37">
        <v>130000</v>
      </c>
      <c r="H39" s="37"/>
      <c r="I39" s="10" t="s">
        <v>49</v>
      </c>
    </row>
    <row r="40" spans="1:9" x14ac:dyDescent="0.25">
      <c r="A40" s="13">
        <v>11</v>
      </c>
      <c r="B40" s="57" t="s">
        <v>73</v>
      </c>
      <c r="C40" s="57"/>
      <c r="D40" s="57"/>
      <c r="E40" s="13"/>
      <c r="F40" s="20">
        <v>130000</v>
      </c>
      <c r="G40" s="37"/>
      <c r="H40" s="37"/>
      <c r="I40" s="10" t="s">
        <v>49</v>
      </c>
    </row>
    <row r="41" spans="1:9" x14ac:dyDescent="0.25">
      <c r="A41" s="13">
        <v>12</v>
      </c>
      <c r="B41" s="57" t="s">
        <v>74</v>
      </c>
      <c r="C41" s="57"/>
      <c r="D41" s="57"/>
      <c r="E41" s="13"/>
      <c r="F41" s="20">
        <v>150000</v>
      </c>
      <c r="G41" s="37">
        <v>100000</v>
      </c>
      <c r="H41" s="37"/>
      <c r="I41" s="10" t="s">
        <v>49</v>
      </c>
    </row>
    <row r="42" spans="1:9" x14ac:dyDescent="0.25">
      <c r="A42" s="13">
        <v>13</v>
      </c>
      <c r="B42" s="57" t="s">
        <v>75</v>
      </c>
      <c r="C42" s="57"/>
      <c r="D42" s="57"/>
      <c r="E42" s="13"/>
      <c r="F42" s="20">
        <v>200000</v>
      </c>
      <c r="G42" s="37"/>
      <c r="H42" s="37"/>
      <c r="I42" s="10" t="s">
        <v>49</v>
      </c>
    </row>
    <row r="44" spans="1:9" s="1" customFormat="1" ht="33" customHeight="1" x14ac:dyDescent="0.25">
      <c r="A44" s="2" t="s">
        <v>110</v>
      </c>
      <c r="B44" s="56" t="s">
        <v>111</v>
      </c>
      <c r="C44" s="56"/>
      <c r="D44" s="56" t="s">
        <v>112</v>
      </c>
      <c r="E44" s="56"/>
      <c r="F44" s="56"/>
    </row>
    <row r="45" spans="1:9" s="1" customFormat="1" ht="49.5" customHeight="1" x14ac:dyDescent="0.25">
      <c r="A45" s="2" t="s">
        <v>113</v>
      </c>
      <c r="B45" s="56" t="s">
        <v>114</v>
      </c>
      <c r="C45" s="56"/>
      <c r="D45" s="56" t="s">
        <v>112</v>
      </c>
      <c r="E45" s="56"/>
      <c r="F45" s="56"/>
    </row>
  </sheetData>
  <mergeCells count="20">
    <mergeCell ref="B45:C45"/>
    <mergeCell ref="D45:F45"/>
    <mergeCell ref="B42:D42"/>
    <mergeCell ref="A13:A27"/>
    <mergeCell ref="A28:A30"/>
    <mergeCell ref="A37:A38"/>
    <mergeCell ref="B44:C44"/>
    <mergeCell ref="D44:F44"/>
    <mergeCell ref="B28:B30"/>
    <mergeCell ref="A31:A32"/>
    <mergeCell ref="B37:B38"/>
    <mergeCell ref="B40:D40"/>
    <mergeCell ref="B41:D41"/>
    <mergeCell ref="I3:I4"/>
    <mergeCell ref="A6:A12"/>
    <mergeCell ref="B6:B12"/>
    <mergeCell ref="B13:B27"/>
    <mergeCell ref="A3:A4"/>
    <mergeCell ref="E3:E4"/>
    <mergeCell ref="F3:H3"/>
  </mergeCells>
  <pageMargins left="0.70866141732283472" right="0.70866141732283472" top="0.74803149606299213" bottom="0.74803149606299213" header="0.31496062992125984" footer="0.31496062992125984"/>
  <pageSetup paperSize="9" scale="79" fitToHeight="0" orientation="landscape" r:id="rId1"/>
  <headerFooter>
    <oddFooter>&amp;C&amp;P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LUC</vt:lpstr>
      <vt:lpstr>HNK</vt:lpstr>
      <vt:lpstr>CLN</vt:lpstr>
      <vt:lpstr>RSX</vt:lpstr>
      <vt:lpstr>NTS</vt:lpstr>
      <vt:lpstr>ONT</vt:lpstr>
      <vt:lpstr>CLN!Print_Area</vt:lpstr>
      <vt:lpstr>HNK!Print_Area</vt:lpstr>
      <vt:lpstr>LUC!Print_Area</vt:lpstr>
      <vt:lpstr>ONT!Print_Area</vt:lpstr>
      <vt:lpstr>RSX!Print_Area</vt:lpstr>
      <vt:lpstr>ONT!Print_Titles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Bich Lê</dc:creator>
  <cp:lastModifiedBy>Bich Lê</cp:lastModifiedBy>
  <cp:lastPrinted>2025-11-17T12:20:52Z</cp:lastPrinted>
  <dcterms:created xsi:type="dcterms:W3CDTF">2025-11-17T01:37:01Z</dcterms:created>
  <dcterms:modified xsi:type="dcterms:W3CDTF">2025-11-18T08:47:27Z</dcterms:modified>
</cp:coreProperties>
</file>